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6E - e-meeting, April 17 - 21, 2023\"/>
    </mc:Choice>
  </mc:AlternateContent>
  <xr:revisionPtr revIDLastSave="0" documentId="13_ncr:1_{C9943166-F6DB-45C6-9E25-5013B58AB8B6}" xr6:coauthVersionLast="47" xr6:coauthVersionMax="47" xr10:uidLastSave="{00000000-0000-0000-0000-000000000000}"/>
  <bookViews>
    <workbookView xWindow="2730" yWindow="2730" windowWidth="24435" windowHeight="13755" tabRatio="692" xr2:uid="{F8A207C6-156D-48BA-A0BF-1CD7BF877F1F}"/>
  </bookViews>
  <sheets>
    <sheet name="SA2 Work Plan post SA2#155" sheetId="5" r:id="rId1"/>
    <sheet name="SA2 Work Plan post SA2#154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7" l="1"/>
  <c r="E19" i="7" s="1"/>
  <c r="F10" i="7"/>
  <c r="F24" i="7" s="1"/>
  <c r="G10" i="7"/>
  <c r="G24" i="7" s="1"/>
  <c r="H10" i="7"/>
  <c r="H19" i="7" s="1"/>
  <c r="I10" i="7"/>
  <c r="I24" i="7" s="1"/>
  <c r="J10" i="7"/>
  <c r="K10" i="7"/>
  <c r="K24" i="7" s="1"/>
  <c r="L10" i="7"/>
  <c r="L24" i="7" s="1"/>
  <c r="E14" i="7"/>
  <c r="F14" i="7"/>
  <c r="G14" i="7"/>
  <c r="H14" i="7"/>
  <c r="I14" i="7"/>
  <c r="J14" i="7"/>
  <c r="J19" i="7" s="1"/>
  <c r="K14" i="7"/>
  <c r="L14" i="7"/>
  <c r="F19" i="7"/>
  <c r="G19" i="7"/>
  <c r="I19" i="7"/>
  <c r="K19" i="7"/>
  <c r="L19" i="7"/>
  <c r="E24" i="7"/>
  <c r="J24" i="7"/>
  <c r="B66" i="7"/>
  <c r="C66" i="7"/>
  <c r="D66" i="7"/>
  <c r="E66" i="7"/>
  <c r="F66" i="7"/>
  <c r="G66" i="7"/>
  <c r="H66" i="7"/>
  <c r="I66" i="7"/>
  <c r="J66" i="7"/>
  <c r="K66" i="7"/>
  <c r="L66" i="7"/>
  <c r="M66" i="7"/>
  <c r="P66" i="7"/>
  <c r="Q66" i="7"/>
  <c r="H24" i="7" l="1"/>
  <c r="W67" i="5"/>
  <c r="N67" i="5"/>
  <c r="M67" i="5"/>
  <c r="N14" i="5"/>
  <c r="M14" i="5"/>
  <c r="N10" i="5"/>
  <c r="M10" i="5"/>
  <c r="T67" i="5"/>
  <c r="O67" i="5"/>
  <c r="D67" i="5"/>
  <c r="L67" i="5"/>
  <c r="K67" i="5"/>
  <c r="J67" i="5"/>
  <c r="I67" i="5"/>
  <c r="H67" i="5"/>
  <c r="G67" i="5"/>
  <c r="F67" i="5"/>
  <c r="E67" i="5"/>
  <c r="V67" i="5"/>
  <c r="C67" i="5"/>
  <c r="B67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M19" i="5" l="1"/>
  <c r="M24" i="5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4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tc={D4592EE3-A2E0-4AD5-ACDD-455D47E403D2}</author>
    <author>tc={ACBF6F74-7462-446F-AA1F-94DA34C10686}</author>
    <author>tc={9331E9DD-DCF6-4879-A6DA-1A448EB2CBD8}</author>
    <author>tc={CCDFAE31-2921-4193-84F2-284B5A4285C4}</author>
    <author>tc={6F32FDA6-9A2E-4E30-8D31-67E53CCDE972}</author>
    <author>tc={5912F48D-2A0F-47DD-9522-21C82D8CC84B}</author>
    <author>tc={C9CD3CF2-CDD1-4130-8BD9-97838CD009A7}</author>
  </authors>
  <commentList>
    <comment ref="K34" authorId="0" shapeId="0" xr:uid="{D4592EE3-A2E0-4AD5-ACDD-455D47E403D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ACBF6F74-7462-446F-AA1F-94DA34C10686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9331E9DD-DCF6-4879-A6DA-1A448EB2CBD8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CCDFAE31-2921-4193-84F2-284B5A4285C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6F32FDA6-9A2E-4E30-8D31-67E53CCDE97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5912F48D-2A0F-47DD-9522-21C82D8CC84B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C9CD3CF2-CDD1-4130-8BD9-97838CD009A7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<sst xmlns="http://schemas.openxmlformats.org/spreadsheetml/2006/main" count="239" uniqueCount="94">
  <si>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</si>
  <si>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</si>
  <si>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</si>
  <si>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</si>
  <si>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</si>
  <si>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</si>
  <si>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</si>
  <si>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</si>
  <si>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</si>
  <si>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</si>
  <si>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</si>
  <si>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</si>
  <si>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</si>
  <si>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</si>
  <si>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</si>
  <si>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</si>
  <si>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</si>
  <si>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</si>
  <si>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</si>
  <si>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</si>
  <si>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</si>
  <si>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</si>
  <si>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</si>
  <si>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</si>
  <si>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</si>
  <si>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</si>
  <si>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</si>
  <si>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</si>
  <si>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</si>
  <si>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</si>
  <si>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</si>
  <si>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FS_AMP</t>
  </si>
  <si>
    <t>FS_5WWC_Ph2</t>
  </si>
  <si>
    <t>FS_VMR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</si>
  <si>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</si>
  <si>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</si>
  <si>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</si>
  <si>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</si>
  <si>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</si>
  <si>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</si>
  <si>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</si>
  <si>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</si>
  <si>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</si>
  <si>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</si>
  <si>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</si>
  <si>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</si>
  <si>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</si>
  <si>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</si>
  <si>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</si>
  <si>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</si>
  <si>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</si>
  <si>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</si>
  <si>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</si>
  <si>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</si>
  <si>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</si>
  <si>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</si>
  <si>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</si>
  <si>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FS_SUECR</t>
  </si>
  <si>
    <t>FS_ATSSS_ph3</t>
  </si>
  <si>
    <t>FS_5TRS_URLLC</t>
  </si>
  <si>
    <t xml:space="preserve">Study  TU (Planned) </t>
  </si>
  <si>
    <t>Normative TU (Planned)</t>
  </si>
  <si>
    <t>Normative TU (Used)</t>
  </si>
  <si>
    <t>Total TU (Planned)</t>
  </si>
  <si>
    <t>Total TU (Remaining)</t>
  </si>
  <si>
    <t>Study TU (Used)</t>
  </si>
  <si>
    <t>TEI18_MLR</t>
  </si>
  <si>
    <t xml:space="preserve">Study % Compeltion </t>
  </si>
  <si>
    <t xml:space="preserve">Work % completion 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</si>
  <si>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</si>
  <si>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</si>
  <si>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</si>
  <si>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</si>
  <si>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</si>
  <si>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</si>
  <si>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</si>
  <si>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NA</t>
  </si>
  <si>
    <t>Rel-18 SID/WID</t>
  </si>
  <si>
    <t>Apr, 23</t>
  </si>
  <si>
    <t>May, 23</t>
  </si>
  <si>
    <t>#156</t>
  </si>
  <si>
    <t>#157</t>
  </si>
  <si>
    <t>SA WG2 Meeting #154</t>
  </si>
  <si>
    <t xml:space="preserve">Generic Rel-18 LSs </t>
  </si>
  <si>
    <t xml:space="preserve">Work % completion after SA2#154 </t>
  </si>
  <si>
    <t xml:space="preserve">Study % Compeltion after SA2#154AHE </t>
  </si>
  <si>
    <t>Normative TU (Used) after SA2#154AHE</t>
  </si>
  <si>
    <t>Work % completion after SA2#154AHE</t>
  </si>
  <si>
    <t>Work % completion after SA2#155</t>
  </si>
  <si>
    <t>Normative TU (Used) after SA2#155</t>
  </si>
  <si>
    <t xml:space="preserve">Additonal  Total TU requested  (vs orig plan) </t>
  </si>
  <si>
    <t>SA WG2 Meeting #156E</t>
  </si>
  <si>
    <t>April 17 – 21, 2023</t>
  </si>
  <si>
    <t>S2-2304706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</si>
</sst>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7" fillId="0" borderId="10" xfId="0" applyFont="1" applyFill="1" applyBorder="1" applyAlignment="1"/>
    <xf numFmtId="9" fontId="3" fillId="0" borderId="0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9" fontId="3" fillId="1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9" fontId="3" fillId="10" borderId="0" xfId="0" applyNumberFormat="1" applyFont="1" applyFill="1" applyBorder="1" applyAlignment="1"/>
    <xf numFmtId="9" fontId="3" fillId="0" borderId="0" xfId="0" applyNumberFormat="1" applyFont="1" applyFill="1" applyBorder="1" applyAlignment="1"/>
    <xf numFmtId="0" fontId="3" fillId="0" borderId="0" xfId="0" applyFont="1" applyFill="1" applyBorder="1"/>
    <xf numFmtId="9" fontId="3" fillId="0" borderId="0" xfId="0" applyNumberFormat="1" applyFont="1" applyFill="1" applyBorder="1"/>
    <xf numFmtId="9" fontId="3" fillId="10" borderId="0" xfId="0" applyNumberFormat="1" applyFont="1" applyFill="1" applyBorder="1"/>
    <xf numFmtId="9" fontId="3" fillId="0" borderId="0" xfId="0" applyNumberFormat="1" applyFont="1" applyBorder="1"/>
    <xf numFmtId="0" fontId="4" fillId="8" borderId="0" xfId="0" applyFont="1" applyFill="1" applyAlignment="1">
      <alignment horizontal="center" wrapText="1"/>
    </xf>
    <xf numFmtId="9" fontId="11" fillId="0" borderId="0" xfId="0" applyNumberFormat="1" applyFont="1"/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5" fillId="3" borderId="0" xfId="0" applyFont="1" applyFill="1" applyAlignment="1">
      <alignment horizontal="right"/>
    </xf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2" fillId="8" borderId="0" xfId="0" applyFont="1" applyFill="1" applyAlignment="1">
      <alignment horizontal="center" wrapText="1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1" fillId="0" borderId="1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9" fontId="11" fillId="10" borderId="0" xfId="0" applyNumberFormat="1" applyFont="1" applyFill="1"/>
    <xf numFmtId="0" fontId="10" fillId="0" borderId="0" xfId="0" applyFont="1"/>
    <xf numFmtId="0" fontId="12" fillId="0" borderId="0" xfId="0" applyFont="1"/>
    <xf numFmtId="0" fontId="7" fillId="0" borderId="10" xfId="0" applyFont="1" applyBorder="1"/>
    <xf numFmtId="0" fontId="3" fillId="0" borderId="10" xfId="0" applyFont="1" applyBorder="1"/>
    <xf numFmtId="0" fontId="1" fillId="0" borderId="10" xfId="0" applyFont="1" applyBorder="1"/>
    <xf numFmtId="0" fontId="7" fillId="0" borderId="0" xfId="0" applyFont="1"/>
    <xf numFmtId="9" fontId="3" fillId="0" borderId="0" xfId="0" applyNumberFormat="1" applyFont="1" applyAlignment="1">
      <alignment horizontal="right"/>
    </xf>
    <xf numFmtId="9" fontId="3" fillId="1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Alignment="1">
      <alignment horizontal="right"/>
    </xf>
    <xf numFmtId="9" fontId="7" fillId="0" borderId="0" xfId="0" applyNumberFormat="1" applyFont="1" applyFill="1" applyBorder="1" applyAlignment="1">
      <alignment horizontal="right"/>
    </xf>
    <xf numFmtId="9" fontId="7" fillId="0" borderId="0" xfId="0" applyNumberFormat="1" applyFont="1" applyFill="1" applyBorder="1" applyAlignment="1"/>
    <xf numFmtId="9" fontId="7" fillId="0" borderId="0" xfId="0" applyNumberFormat="1" applyFont="1" applyFill="1" applyBorder="1"/>
    <xf numFmtId="0" fontId="7" fillId="10" borderId="10" xfId="0" applyFont="1" applyFill="1" applyBorder="1" applyAlignment="1">
      <alignment horizontal="right"/>
    </xf>
    <xf numFmtId="0" fontId="7" fillId="11" borderId="1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2EC3C818-9222-4B55-BC6C-E5A36E496C33}">
    <text>1 (Normative) + 0.5 (Study)</text>
  </threadedComment>
  <threadedComment ref="J39" dT="2022-01-13T17:46:19.32" personId="{E3C5D1B7-8523-4184-9B9F-3508E98C8E73}" id="{C6C400BC-2F76-42E0-9F04-8C9B8EB62DC2}">
    <text>0.5 + 0.5</text>
  </threadedComment>
  <threadedComment ref="I45" dT="2022-01-13T06:35:20.78" personId="{E3C5D1B7-8523-4184-9B9F-3508E98C8E73}" id="{B1ADE149-927C-46D7-BAE8-EB1DBDB5C034}">
    <text>.25 + .75</text>
  </threadedComment>
  <threadedComment ref="J46" dT="2022-01-13T19:56:34.34" personId="{E3C5D1B7-8523-4184-9B9F-3508E98C8E73}" id="{F6535EB8-B6C9-44D4-9890-37BCF9104DB7}">
    <text>.25 + .75</text>
  </threadedComment>
  <threadedComment ref="I47" dT="2022-01-13T17:42:21.99" personId="{E3C5D1B7-8523-4184-9B9F-3508E98C8E73}" id="{841FB769-ADC5-4F4D-ABCD-64D4103F3ADF}">
    <text>0.5 + 1</text>
  </threadedComment>
  <threadedComment ref="J48" dT="2022-01-13T17:41:43.51" personId="{E3C5D1B7-8523-4184-9B9F-3508E98C8E73}" id="{C2DB8AD8-3E13-4099-9DD5-3F228BBDC884}">
    <text>.25 + .75</text>
  </threadedComment>
  <threadedComment ref="I53" dT="2022-08-17T14:27:26.21" personId="{1B993E2A-52DB-4561-904F-83CB7ED6FAFF}" id="{F1E4E1F3-5EA2-4029-BDC0-408E6F476082}">
    <text>1 (Study) + 0.5 (normative)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D4592EE3-A2E0-4AD5-ACDD-455D47E403D2}">
    <text>1 (Normative) + 0.5 (Study)</text>
  </threadedComment>
  <threadedComment ref="J39" dT="2022-01-13T17:46:19.32" personId="{E3C5D1B7-8523-4184-9B9F-3508E98C8E73}" id="{ACBF6F74-7462-446F-AA1F-94DA34C10686}">
    <text>0.5 + 0.5</text>
  </threadedComment>
  <threadedComment ref="I45" dT="2022-01-13T06:35:20.78" personId="{E3C5D1B7-8523-4184-9B9F-3508E98C8E73}" id="{9331E9DD-DCF6-4879-A6DA-1A448EB2CBD8}">
    <text>.25 + .75</text>
  </threadedComment>
  <threadedComment ref="J46" dT="2022-01-13T19:56:34.34" personId="{E3C5D1B7-8523-4184-9B9F-3508E98C8E73}" id="{CCDFAE31-2921-4193-84F2-284B5A4285C4}">
    <text>.25 + .75</text>
  </threadedComment>
  <threadedComment ref="I47" dT="2022-01-13T17:42:21.99" personId="{E3C5D1B7-8523-4184-9B9F-3508E98C8E73}" id="{6F32FDA6-9A2E-4E30-8D31-67E53CCDE972}">
    <text>0.5 + 1</text>
  </threadedComment>
  <threadedComment ref="J48" dT="2022-01-13T17:41:43.51" personId="{E3C5D1B7-8523-4184-9B9F-3508E98C8E73}" id="{5912F48D-2A0F-47DD-9522-21C82D8CC84B}">
    <text>.25 + .75</text>
  </threadedComment>
  <threadedComment ref="I53" dT="2022-08-17T14:27:26.21" personId="{1B993E2A-52DB-4561-904F-83CB7ED6FAFF}" id="{C9CD3CF2-CDD1-4130-8BD9-97838CD009A7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W72"/>
  <sheetViews>
    <sheetView tabSelected="1" zoomScale="80" zoomScaleNormal="80" workbookViewId="0">
      <selection activeCell="T37" sqref="T37"/>
    </sheetView>
  </sheetViews>
  <sheetFormatPr defaultColWidth="9.140625" defaultRowHeight="15" x14ac:dyDescent="0.25"/>
  <cols>
    <col min="1" max="1" width="16.85546875" style="4" customWidth="1"/>
    <col min="2" max="2" width="12.5703125" style="4" customWidth="1"/>
    <col min="3" max="4" width="12.7109375" style="4" customWidth="1"/>
    <col min="5" max="14" width="9.140625" style="4"/>
    <col min="15" max="15" width="11.140625" style="9" customWidth="1"/>
    <col min="16" max="16" width="12.28515625" style="9" customWidth="1"/>
    <col min="17" max="17" width="11.140625" style="9" customWidth="1"/>
    <col min="18" max="18" width="12" style="95" customWidth="1"/>
    <col min="19" max="19" width="12" style="151" customWidth="1"/>
    <col min="20" max="20" width="11.85546875" style="9" customWidth="1"/>
    <col min="21" max="21" width="11.85546875" style="95" customWidth="1"/>
    <col min="22" max="22" width="12.140625" style="9" customWidth="1"/>
    <col min="23" max="23" width="12.7109375" style="9" customWidth="1"/>
    <col min="24" max="16384" width="9.140625" style="4"/>
  </cols>
  <sheetData>
    <row r="1" spans="1:14" x14ac:dyDescent="0.25">
      <c r="A1" s="55" t="s">
        <v>91</v>
      </c>
      <c r="B1" s="56"/>
      <c r="C1" s="56"/>
      <c r="D1" s="56" t="s">
        <v>93</v>
      </c>
    </row>
    <row r="2" spans="1:14" x14ac:dyDescent="0.25">
      <c r="A2" s="57" t="s">
        <v>92</v>
      </c>
      <c r="B2" s="58"/>
      <c r="C2" s="58"/>
      <c r="D2" s="58"/>
    </row>
    <row r="4" spans="1:14" ht="15.75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14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78</v>
      </c>
      <c r="N5" s="8" t="s">
        <v>79</v>
      </c>
    </row>
    <row r="6" spans="1:14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80</v>
      </c>
      <c r="N6" s="10" t="s">
        <v>81</v>
      </c>
    </row>
    <row r="7" spans="1:14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</row>
    <row r="8" spans="1:14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pans="1:14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</row>
    <row r="10" spans="1:14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</row>
    <row r="11" spans="1:14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</row>
    <row r="14" spans="1:14" x14ac:dyDescent="0.25">
      <c r="A14" s="18"/>
      <c r="B14" s="7" t="s">
        <v>15</v>
      </c>
      <c r="C14" s="7"/>
      <c r="D14" s="7"/>
      <c r="E14" s="22">
        <f t="shared" ref="E14:L14" si="2">SUM(E13:E13)</f>
        <v>12</v>
      </c>
      <c r="F14" s="22">
        <f t="shared" si="2"/>
        <v>12</v>
      </c>
      <c r="G14" s="22">
        <f t="shared" si="2"/>
        <v>10</v>
      </c>
      <c r="H14" s="22">
        <f t="shared" si="2"/>
        <v>8</v>
      </c>
      <c r="I14" s="23">
        <f t="shared" si="2"/>
        <v>8</v>
      </c>
      <c r="J14" s="23">
        <f t="shared" si="2"/>
        <v>6</v>
      </c>
      <c r="K14" s="23">
        <f t="shared" si="2"/>
        <v>4</v>
      </c>
      <c r="L14" s="23">
        <f t="shared" si="2"/>
        <v>4</v>
      </c>
      <c r="M14" s="23">
        <f t="shared" ref="M14:N14" si="3">SUM(M13:M13)</f>
        <v>4</v>
      </c>
      <c r="N14" s="23">
        <f t="shared" si="3"/>
        <v>4</v>
      </c>
    </row>
    <row r="15" spans="1:14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23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</row>
    <row r="18" spans="1:23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</row>
    <row r="19" spans="1:23" ht="16.5" thickTop="1" thickBot="1" x14ac:dyDescent="0.3">
      <c r="A19" s="30" t="s">
        <v>20</v>
      </c>
      <c r="B19" s="31"/>
      <c r="C19" s="31"/>
      <c r="D19" s="31"/>
      <c r="E19" s="32">
        <f t="shared" ref="E19:L19" si="4">SUM(E10,E14,E17)</f>
        <v>18</v>
      </c>
      <c r="F19" s="32">
        <f t="shared" si="4"/>
        <v>18</v>
      </c>
      <c r="G19" s="32">
        <f t="shared" si="4"/>
        <v>13</v>
      </c>
      <c r="H19" s="32">
        <f t="shared" si="4"/>
        <v>12</v>
      </c>
      <c r="I19" s="32">
        <f t="shared" si="4"/>
        <v>12</v>
      </c>
      <c r="J19" s="32">
        <f t="shared" si="4"/>
        <v>9</v>
      </c>
      <c r="K19" s="32">
        <f t="shared" si="4"/>
        <v>6</v>
      </c>
      <c r="L19" s="32">
        <f t="shared" si="4"/>
        <v>6</v>
      </c>
      <c r="M19" s="32">
        <f t="shared" ref="M19:N19" si="5">SUM(M10,M14,M17)</f>
        <v>6</v>
      </c>
      <c r="N19" s="32">
        <f t="shared" si="5"/>
        <v>6</v>
      </c>
    </row>
    <row r="20" spans="1:23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23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23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</row>
    <row r="23" spans="1:23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</row>
    <row r="24" spans="1:23" ht="16.5" thickTop="1" thickBot="1" x14ac:dyDescent="0.3">
      <c r="A24" s="30" t="s">
        <v>23</v>
      </c>
      <c r="B24" s="31"/>
      <c r="C24" s="31"/>
      <c r="D24" s="31"/>
      <c r="E24" s="32">
        <f t="shared" ref="E24:L24" si="6">SUM(E14,E10,E17,E22)</f>
        <v>18</v>
      </c>
      <c r="F24" s="32">
        <f t="shared" si="6"/>
        <v>18</v>
      </c>
      <c r="G24" s="32">
        <f t="shared" si="6"/>
        <v>13</v>
      </c>
      <c r="H24" s="32">
        <f t="shared" si="6"/>
        <v>12</v>
      </c>
      <c r="I24" s="38">
        <f t="shared" si="6"/>
        <v>15</v>
      </c>
      <c r="J24" s="38">
        <f t="shared" si="6"/>
        <v>12</v>
      </c>
      <c r="K24" s="38">
        <f t="shared" si="6"/>
        <v>9</v>
      </c>
      <c r="L24" s="38">
        <f t="shared" si="6"/>
        <v>9</v>
      </c>
      <c r="M24" s="38">
        <f t="shared" ref="M24:N24" si="7">SUM(M14,M10,M17,M22)</f>
        <v>9</v>
      </c>
      <c r="N24" s="38">
        <f t="shared" si="7"/>
        <v>9</v>
      </c>
    </row>
    <row r="25" spans="1:23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23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8">
        <v>29</v>
      </c>
    </row>
    <row r="27" spans="1:23" ht="16.5" thickTop="1" thickBot="1" x14ac:dyDescent="0.3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</row>
    <row r="28" spans="1:23" x14ac:dyDescent="0.25">
      <c r="A28" s="6"/>
      <c r="B28" s="6"/>
      <c r="C28" s="6"/>
      <c r="D28" s="6"/>
      <c r="E28" s="8" t="s">
        <v>0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25</v>
      </c>
      <c r="L28" s="8" t="s">
        <v>27</v>
      </c>
      <c r="M28" s="8" t="s">
        <v>78</v>
      </c>
      <c r="N28" s="8" t="s">
        <v>79</v>
      </c>
    </row>
    <row r="29" spans="1:23" ht="51.75" x14ac:dyDescent="0.25">
      <c r="A29" s="41" t="s">
        <v>77</v>
      </c>
      <c r="B29" s="60" t="s">
        <v>60</v>
      </c>
      <c r="C29" s="60" t="s">
        <v>61</v>
      </c>
      <c r="D29" s="60" t="s">
        <v>63</v>
      </c>
      <c r="E29" s="10" t="s">
        <v>6</v>
      </c>
      <c r="F29" s="10" t="s">
        <v>7</v>
      </c>
      <c r="G29" s="10" t="s">
        <v>8</v>
      </c>
      <c r="H29" s="10" t="s">
        <v>9</v>
      </c>
      <c r="I29" s="10" t="s">
        <v>10</v>
      </c>
      <c r="J29" s="10" t="s">
        <v>11</v>
      </c>
      <c r="K29" s="10" t="s">
        <v>26</v>
      </c>
      <c r="L29" s="10" t="s">
        <v>28</v>
      </c>
      <c r="M29" s="10" t="s">
        <v>80</v>
      </c>
      <c r="N29" s="10" t="s">
        <v>81</v>
      </c>
      <c r="O29" s="60" t="s">
        <v>65</v>
      </c>
      <c r="P29" s="60" t="s">
        <v>85</v>
      </c>
      <c r="Q29" s="60" t="s">
        <v>84</v>
      </c>
      <c r="R29" s="139" t="s">
        <v>87</v>
      </c>
      <c r="S29" s="84" t="s">
        <v>88</v>
      </c>
      <c r="T29" s="60" t="s">
        <v>86</v>
      </c>
      <c r="U29" s="139" t="s">
        <v>89</v>
      </c>
      <c r="V29" s="60" t="s">
        <v>64</v>
      </c>
      <c r="W29" s="84" t="s">
        <v>90</v>
      </c>
    </row>
    <row r="30" spans="1:23" x14ac:dyDescent="0.25">
      <c r="A30" s="3" t="s">
        <v>36</v>
      </c>
      <c r="B30" s="61">
        <v>3.5</v>
      </c>
      <c r="C30" s="59">
        <v>1.5</v>
      </c>
      <c r="D30" s="61">
        <v>5</v>
      </c>
      <c r="E30" s="44">
        <v>0.5</v>
      </c>
      <c r="F30" s="44">
        <v>0.5</v>
      </c>
      <c r="G30" s="44">
        <v>0.5</v>
      </c>
      <c r="H30" s="44">
        <v>1</v>
      </c>
      <c r="I30" s="52">
        <v>1</v>
      </c>
      <c r="J30" s="45">
        <v>1</v>
      </c>
      <c r="K30" s="45">
        <v>0.5</v>
      </c>
      <c r="L30" s="45">
        <v>0</v>
      </c>
      <c r="M30" s="45">
        <v>0.5</v>
      </c>
      <c r="N30" s="160">
        <v>0</v>
      </c>
      <c r="O30" s="62">
        <v>3.5</v>
      </c>
      <c r="P30" s="74">
        <v>1</v>
      </c>
      <c r="Q30" s="72">
        <v>0.3</v>
      </c>
      <c r="R30" s="72">
        <v>0.65</v>
      </c>
      <c r="S30" s="157"/>
      <c r="T30" s="59">
        <v>1.5</v>
      </c>
      <c r="U30" s="59"/>
      <c r="V30" s="59">
        <v>0</v>
      </c>
      <c r="W30" s="154">
        <v>0.5</v>
      </c>
    </row>
    <row r="31" spans="1:23" x14ac:dyDescent="0.25">
      <c r="A31" s="1" t="s">
        <v>38</v>
      </c>
      <c r="B31" s="63">
        <v>4</v>
      </c>
      <c r="C31" s="64">
        <v>1</v>
      </c>
      <c r="D31" s="65">
        <v>5</v>
      </c>
      <c r="E31" s="48">
        <v>0.5</v>
      </c>
      <c r="F31" s="48">
        <v>0.5</v>
      </c>
      <c r="G31" s="48">
        <v>1</v>
      </c>
      <c r="H31" s="48">
        <v>1</v>
      </c>
      <c r="I31" s="54">
        <v>1</v>
      </c>
      <c r="J31" s="71">
        <v>0</v>
      </c>
      <c r="K31" s="49">
        <v>0.5</v>
      </c>
      <c r="L31" s="71">
        <v>2</v>
      </c>
      <c r="M31" s="49">
        <v>0.5</v>
      </c>
      <c r="N31" s="49">
        <v>0.5</v>
      </c>
      <c r="O31" s="77">
        <v>4</v>
      </c>
      <c r="P31" s="78">
        <v>1</v>
      </c>
      <c r="Q31" s="79">
        <v>0</v>
      </c>
      <c r="R31" s="79">
        <v>0.2</v>
      </c>
      <c r="S31" s="158">
        <v>0.6</v>
      </c>
      <c r="T31" s="76">
        <v>0.5</v>
      </c>
      <c r="U31" s="76">
        <v>2.5</v>
      </c>
      <c r="V31" s="76">
        <v>0</v>
      </c>
      <c r="W31" s="155">
        <v>2.5</v>
      </c>
    </row>
    <row r="32" spans="1:23" x14ac:dyDescent="0.25">
      <c r="A32" s="1" t="s">
        <v>41</v>
      </c>
      <c r="B32" s="66">
        <v>3.5</v>
      </c>
      <c r="C32" s="67">
        <v>2</v>
      </c>
      <c r="D32" s="68">
        <v>5.5</v>
      </c>
      <c r="E32" s="46">
        <v>0.5</v>
      </c>
      <c r="F32" s="46">
        <v>0.5</v>
      </c>
      <c r="G32" s="46">
        <v>1</v>
      </c>
      <c r="H32" s="46">
        <v>1</v>
      </c>
      <c r="I32" s="51">
        <v>0.5</v>
      </c>
      <c r="J32" s="45">
        <v>0</v>
      </c>
      <c r="K32" s="47">
        <v>1</v>
      </c>
      <c r="L32" s="45">
        <v>2</v>
      </c>
      <c r="M32" s="47">
        <v>1</v>
      </c>
      <c r="N32" s="47">
        <v>0.5</v>
      </c>
      <c r="O32" s="77">
        <v>3.5</v>
      </c>
      <c r="P32" s="78">
        <v>1</v>
      </c>
      <c r="Q32" s="79">
        <v>0</v>
      </c>
      <c r="R32" s="79">
        <v>0.2</v>
      </c>
      <c r="S32" s="158">
        <v>0.6</v>
      </c>
      <c r="T32" s="76">
        <v>1</v>
      </c>
      <c r="U32" s="76">
        <v>3</v>
      </c>
      <c r="V32" s="76">
        <v>0</v>
      </c>
      <c r="W32" s="155">
        <v>2.5</v>
      </c>
    </row>
    <row r="33" spans="1:23" x14ac:dyDescent="0.25">
      <c r="A33" s="1" t="s">
        <v>48</v>
      </c>
      <c r="B33" s="66">
        <v>3.25</v>
      </c>
      <c r="C33" s="67">
        <v>2.25</v>
      </c>
      <c r="D33" s="68">
        <v>5.5</v>
      </c>
      <c r="E33" s="46">
        <v>0.5</v>
      </c>
      <c r="F33" s="46">
        <v>0.5</v>
      </c>
      <c r="G33" s="46">
        <v>0.5</v>
      </c>
      <c r="H33" s="46">
        <v>1</v>
      </c>
      <c r="I33" s="51">
        <v>0.75</v>
      </c>
      <c r="J33" s="45">
        <v>0</v>
      </c>
      <c r="K33" s="47">
        <v>1</v>
      </c>
      <c r="L33" s="45">
        <v>1</v>
      </c>
      <c r="M33" s="47">
        <v>1</v>
      </c>
      <c r="N33" s="160">
        <v>0</v>
      </c>
      <c r="O33" s="77">
        <v>3.25</v>
      </c>
      <c r="P33" s="78">
        <v>1</v>
      </c>
      <c r="Q33" s="79">
        <v>0</v>
      </c>
      <c r="R33" s="79">
        <v>0.25</v>
      </c>
      <c r="S33" s="158">
        <v>0.85</v>
      </c>
      <c r="T33" s="76">
        <v>1</v>
      </c>
      <c r="U33" s="76">
        <v>2</v>
      </c>
      <c r="V33" s="76">
        <v>0.25</v>
      </c>
      <c r="W33" s="155">
        <v>1</v>
      </c>
    </row>
    <row r="34" spans="1:23" x14ac:dyDescent="0.25">
      <c r="A34" s="2" t="s">
        <v>34</v>
      </c>
      <c r="B34" s="66">
        <v>3.5</v>
      </c>
      <c r="C34" s="67">
        <v>2</v>
      </c>
      <c r="D34" s="66">
        <v>5.5</v>
      </c>
      <c r="E34" s="46">
        <v>0.5</v>
      </c>
      <c r="F34" s="46">
        <v>0.5</v>
      </c>
      <c r="G34" s="46">
        <v>1</v>
      </c>
      <c r="H34" s="46">
        <v>0.5</v>
      </c>
      <c r="I34" s="46">
        <v>0.5</v>
      </c>
      <c r="J34" s="52">
        <v>0</v>
      </c>
      <c r="K34" s="47">
        <v>1.5</v>
      </c>
      <c r="L34" s="45">
        <v>2</v>
      </c>
      <c r="M34" s="161">
        <v>2</v>
      </c>
      <c r="N34" s="161">
        <v>1</v>
      </c>
      <c r="O34" s="80">
        <v>3</v>
      </c>
      <c r="P34" s="82">
        <v>1</v>
      </c>
      <c r="Q34" s="79">
        <v>0</v>
      </c>
      <c r="R34" s="79">
        <v>0.1</v>
      </c>
      <c r="S34" s="158">
        <v>0.5</v>
      </c>
      <c r="T34" s="76">
        <v>1.5</v>
      </c>
      <c r="U34" s="76">
        <v>3.5</v>
      </c>
      <c r="V34" s="76">
        <v>0</v>
      </c>
      <c r="W34" s="155">
        <v>4</v>
      </c>
    </row>
    <row r="35" spans="1:23" x14ac:dyDescent="0.25">
      <c r="A35" s="3" t="s">
        <v>46</v>
      </c>
      <c r="B35" s="61">
        <v>6.25</v>
      </c>
      <c r="C35" s="59">
        <v>4</v>
      </c>
      <c r="D35" s="61">
        <v>10.25</v>
      </c>
      <c r="E35" s="44">
        <v>1</v>
      </c>
      <c r="F35" s="44">
        <v>1</v>
      </c>
      <c r="G35" s="44">
        <v>1</v>
      </c>
      <c r="H35" s="44">
        <v>1.5</v>
      </c>
      <c r="I35" s="52">
        <v>1.75</v>
      </c>
      <c r="J35" s="45">
        <v>2</v>
      </c>
      <c r="K35" s="45">
        <v>1.5</v>
      </c>
      <c r="L35" s="45">
        <v>2</v>
      </c>
      <c r="M35" s="45">
        <v>1</v>
      </c>
      <c r="N35" s="45">
        <v>1</v>
      </c>
      <c r="O35" s="77">
        <v>7.25</v>
      </c>
      <c r="P35" s="78">
        <v>1</v>
      </c>
      <c r="Q35" s="79">
        <v>0.3</v>
      </c>
      <c r="R35" s="79">
        <v>0.45</v>
      </c>
      <c r="S35" s="158">
        <v>0.65</v>
      </c>
      <c r="T35" s="59">
        <v>2.5</v>
      </c>
      <c r="U35" s="59">
        <v>4.5</v>
      </c>
      <c r="V35" s="59">
        <v>0</v>
      </c>
      <c r="W35" s="154">
        <v>3.5</v>
      </c>
    </row>
    <row r="36" spans="1:23" x14ac:dyDescent="0.25">
      <c r="A36" s="1" t="s">
        <v>35</v>
      </c>
      <c r="B36" s="66">
        <v>6</v>
      </c>
      <c r="C36" s="67">
        <v>3.25</v>
      </c>
      <c r="D36" s="68">
        <v>9.25</v>
      </c>
      <c r="E36" s="46">
        <v>1</v>
      </c>
      <c r="F36" s="46">
        <v>1</v>
      </c>
      <c r="G36" s="46">
        <v>1</v>
      </c>
      <c r="H36" s="46">
        <v>1</v>
      </c>
      <c r="I36" s="46">
        <v>2</v>
      </c>
      <c r="J36" s="45">
        <v>2</v>
      </c>
      <c r="K36" s="47">
        <v>1</v>
      </c>
      <c r="L36" s="45">
        <v>2</v>
      </c>
      <c r="M36" s="47">
        <v>1</v>
      </c>
      <c r="N36" s="47">
        <v>0.5</v>
      </c>
      <c r="O36" s="80">
        <v>7</v>
      </c>
      <c r="P36" s="82">
        <v>1</v>
      </c>
      <c r="Q36" s="81">
        <v>0.2</v>
      </c>
      <c r="R36" s="81">
        <v>0.6</v>
      </c>
      <c r="S36" s="159">
        <v>0.8</v>
      </c>
      <c r="T36" s="59">
        <v>2</v>
      </c>
      <c r="U36" s="59">
        <v>4</v>
      </c>
      <c r="V36" s="59">
        <v>0</v>
      </c>
      <c r="W36" s="154">
        <v>3.25</v>
      </c>
    </row>
    <row r="37" spans="1:23" x14ac:dyDescent="0.25">
      <c r="A37" s="1" t="s">
        <v>55</v>
      </c>
      <c r="B37" s="66">
        <v>4</v>
      </c>
      <c r="C37" s="67">
        <v>1.75</v>
      </c>
      <c r="D37" s="68">
        <v>5.75</v>
      </c>
      <c r="E37" s="46">
        <v>1</v>
      </c>
      <c r="F37" s="46">
        <v>1</v>
      </c>
      <c r="G37" s="46">
        <v>1</v>
      </c>
      <c r="H37" s="46">
        <v>1</v>
      </c>
      <c r="I37" s="47">
        <v>0.5</v>
      </c>
      <c r="J37" s="45">
        <v>0</v>
      </c>
      <c r="K37" s="47">
        <v>0.75</v>
      </c>
      <c r="L37" s="45">
        <v>0</v>
      </c>
      <c r="M37" s="161">
        <v>1</v>
      </c>
      <c r="N37" s="160">
        <v>0</v>
      </c>
      <c r="O37" s="77">
        <v>4</v>
      </c>
      <c r="P37" s="78">
        <v>1</v>
      </c>
      <c r="Q37" s="79">
        <v>0.15</v>
      </c>
      <c r="R37" s="79">
        <v>0.7</v>
      </c>
      <c r="S37" s="158"/>
      <c r="T37" s="59">
        <v>1.25</v>
      </c>
      <c r="U37" s="59"/>
      <c r="V37" s="59">
        <v>0.5</v>
      </c>
      <c r="W37" s="154">
        <v>0.5</v>
      </c>
    </row>
    <row r="38" spans="1:23" x14ac:dyDescent="0.25">
      <c r="A38" s="1" t="s">
        <v>37</v>
      </c>
      <c r="B38" s="66">
        <v>7</v>
      </c>
      <c r="C38" s="67">
        <v>5</v>
      </c>
      <c r="D38" s="68">
        <v>12</v>
      </c>
      <c r="E38" s="46">
        <v>1</v>
      </c>
      <c r="F38" s="46">
        <v>1</v>
      </c>
      <c r="G38" s="46">
        <v>1.5</v>
      </c>
      <c r="H38" s="46">
        <v>2</v>
      </c>
      <c r="I38" s="51">
        <v>1.5</v>
      </c>
      <c r="J38" s="45">
        <v>2</v>
      </c>
      <c r="K38" s="47">
        <v>2</v>
      </c>
      <c r="L38" s="45">
        <v>2</v>
      </c>
      <c r="M38" s="47">
        <v>2</v>
      </c>
      <c r="N38" s="161">
        <v>2</v>
      </c>
      <c r="O38" s="80">
        <v>8.5</v>
      </c>
      <c r="P38" s="78">
        <v>1</v>
      </c>
      <c r="Q38" s="81">
        <v>0.05</v>
      </c>
      <c r="R38" s="81">
        <v>0.2</v>
      </c>
      <c r="S38" s="159">
        <v>0.5</v>
      </c>
      <c r="T38" s="59">
        <v>2.5</v>
      </c>
      <c r="U38" s="59">
        <v>4.5</v>
      </c>
      <c r="V38" s="59">
        <v>0</v>
      </c>
      <c r="W38" s="154">
        <v>4</v>
      </c>
    </row>
    <row r="39" spans="1:23" x14ac:dyDescent="0.25">
      <c r="A39" s="3" t="s">
        <v>40</v>
      </c>
      <c r="B39" s="61">
        <v>7.5</v>
      </c>
      <c r="C39" s="59">
        <v>4.5</v>
      </c>
      <c r="D39" s="62">
        <v>12</v>
      </c>
      <c r="E39" s="44">
        <v>1</v>
      </c>
      <c r="F39" s="44">
        <v>1</v>
      </c>
      <c r="G39" s="44">
        <v>2</v>
      </c>
      <c r="H39" s="44">
        <v>2</v>
      </c>
      <c r="I39" s="52">
        <v>1</v>
      </c>
      <c r="J39" s="45">
        <v>2</v>
      </c>
      <c r="K39" s="45">
        <v>2</v>
      </c>
      <c r="L39" s="45">
        <v>2</v>
      </c>
      <c r="M39" s="45">
        <v>1</v>
      </c>
      <c r="N39" s="160">
        <v>0</v>
      </c>
      <c r="O39" s="77">
        <v>8.5</v>
      </c>
      <c r="P39" s="78">
        <v>1</v>
      </c>
      <c r="Q39" s="79">
        <v>0.2</v>
      </c>
      <c r="R39" s="79">
        <v>0.6</v>
      </c>
      <c r="S39" s="158">
        <v>0.75</v>
      </c>
      <c r="T39" s="59">
        <v>2.5</v>
      </c>
      <c r="U39" s="59">
        <v>4.5</v>
      </c>
      <c r="V39" s="59">
        <v>0</v>
      </c>
      <c r="W39" s="154">
        <v>2</v>
      </c>
    </row>
    <row r="40" spans="1:23" x14ac:dyDescent="0.25">
      <c r="A40" s="1" t="s">
        <v>50</v>
      </c>
      <c r="B40" s="66">
        <v>6</v>
      </c>
      <c r="C40" s="67">
        <v>3.25</v>
      </c>
      <c r="D40" s="68">
        <v>9.25</v>
      </c>
      <c r="E40" s="46">
        <v>1</v>
      </c>
      <c r="F40" s="46">
        <v>1</v>
      </c>
      <c r="G40" s="46">
        <v>2</v>
      </c>
      <c r="H40" s="46">
        <v>1</v>
      </c>
      <c r="I40" s="51">
        <v>1</v>
      </c>
      <c r="J40" s="45">
        <v>2</v>
      </c>
      <c r="K40" s="47">
        <v>1</v>
      </c>
      <c r="L40" s="45">
        <v>2</v>
      </c>
      <c r="M40" s="47">
        <v>1.25</v>
      </c>
      <c r="N40" s="47">
        <v>1</v>
      </c>
      <c r="O40" s="77">
        <v>7.75</v>
      </c>
      <c r="P40" s="78">
        <v>1</v>
      </c>
      <c r="Q40" s="79">
        <v>0.01</v>
      </c>
      <c r="R40" s="79">
        <v>0.2</v>
      </c>
      <c r="S40" s="158">
        <v>0.5</v>
      </c>
      <c r="T40" s="59">
        <v>1.25</v>
      </c>
      <c r="U40" s="59">
        <v>3.25</v>
      </c>
      <c r="V40" s="59">
        <v>0</v>
      </c>
      <c r="W40" s="154">
        <v>4</v>
      </c>
    </row>
    <row r="41" spans="1:23" x14ac:dyDescent="0.25">
      <c r="A41" s="1" t="s">
        <v>51</v>
      </c>
      <c r="B41" s="66">
        <v>9</v>
      </c>
      <c r="C41" s="67">
        <v>5</v>
      </c>
      <c r="D41" s="68">
        <v>14</v>
      </c>
      <c r="E41" s="46">
        <v>1</v>
      </c>
      <c r="F41" s="46">
        <v>2</v>
      </c>
      <c r="G41" s="46">
        <v>2</v>
      </c>
      <c r="H41" s="46">
        <v>2</v>
      </c>
      <c r="I41" s="51">
        <v>2</v>
      </c>
      <c r="J41" s="45">
        <v>2</v>
      </c>
      <c r="K41" s="47">
        <v>2</v>
      </c>
      <c r="L41" s="45">
        <v>3</v>
      </c>
      <c r="M41" s="47">
        <v>2</v>
      </c>
      <c r="N41" s="161">
        <v>2</v>
      </c>
      <c r="O41" s="80">
        <v>11</v>
      </c>
      <c r="P41" s="78">
        <v>1</v>
      </c>
      <c r="Q41" s="81">
        <v>0</v>
      </c>
      <c r="R41" s="81">
        <v>0.3</v>
      </c>
      <c r="S41" s="159">
        <v>0.5</v>
      </c>
      <c r="T41" s="59">
        <v>2</v>
      </c>
      <c r="U41" s="59">
        <v>5</v>
      </c>
      <c r="V41" s="59">
        <v>0</v>
      </c>
      <c r="W41" s="154">
        <v>5</v>
      </c>
    </row>
    <row r="42" spans="1:23" x14ac:dyDescent="0.25">
      <c r="A42" s="1" t="s">
        <v>45</v>
      </c>
      <c r="B42" s="66">
        <v>2</v>
      </c>
      <c r="C42" s="67">
        <v>1</v>
      </c>
      <c r="D42" s="68">
        <v>3</v>
      </c>
      <c r="E42" s="50">
        <v>0.5</v>
      </c>
      <c r="F42" s="46">
        <v>0.5</v>
      </c>
      <c r="G42" s="46">
        <v>0.5</v>
      </c>
      <c r="H42" s="46">
        <v>0.5</v>
      </c>
      <c r="I42" s="47">
        <v>0.5</v>
      </c>
      <c r="J42" s="45">
        <v>0</v>
      </c>
      <c r="K42" s="47">
        <v>0.5</v>
      </c>
      <c r="L42" s="45">
        <v>0</v>
      </c>
      <c r="M42" s="47">
        <v>0.25</v>
      </c>
      <c r="N42" s="160">
        <v>0</v>
      </c>
      <c r="O42" s="77">
        <v>2</v>
      </c>
      <c r="P42" s="78">
        <v>1</v>
      </c>
      <c r="Q42" s="79">
        <v>0.6</v>
      </c>
      <c r="R42" s="79">
        <v>0.95</v>
      </c>
      <c r="S42" s="158"/>
      <c r="T42" s="59">
        <v>1</v>
      </c>
      <c r="U42" s="59"/>
      <c r="V42" s="59">
        <v>0</v>
      </c>
      <c r="W42" s="154">
        <v>0.25</v>
      </c>
    </row>
    <row r="43" spans="1:23" x14ac:dyDescent="0.25">
      <c r="A43" s="1" t="s">
        <v>47</v>
      </c>
      <c r="B43" s="66">
        <v>4</v>
      </c>
      <c r="C43" s="67">
        <v>2</v>
      </c>
      <c r="D43" s="68">
        <v>6</v>
      </c>
      <c r="E43" s="46">
        <v>1</v>
      </c>
      <c r="F43" s="46">
        <v>1</v>
      </c>
      <c r="G43" s="46">
        <v>1</v>
      </c>
      <c r="H43" s="46">
        <v>1</v>
      </c>
      <c r="I43" s="47">
        <v>0.5</v>
      </c>
      <c r="J43" s="45">
        <v>0</v>
      </c>
      <c r="K43" s="47">
        <v>1</v>
      </c>
      <c r="L43" s="45">
        <v>1</v>
      </c>
      <c r="M43" s="47">
        <v>1</v>
      </c>
      <c r="N43" s="161">
        <v>1</v>
      </c>
      <c r="O43" s="77">
        <v>4.5</v>
      </c>
      <c r="P43" s="78">
        <v>1</v>
      </c>
      <c r="Q43" s="79">
        <v>0</v>
      </c>
      <c r="R43" s="79">
        <v>0.1</v>
      </c>
      <c r="S43" s="158">
        <v>0.6</v>
      </c>
      <c r="T43" s="59">
        <v>1</v>
      </c>
      <c r="U43" s="59">
        <v>2</v>
      </c>
      <c r="V43" s="59">
        <v>0</v>
      </c>
      <c r="W43" s="154">
        <v>1.5</v>
      </c>
    </row>
    <row r="44" spans="1:23" x14ac:dyDescent="0.25">
      <c r="A44" s="1" t="s">
        <v>58</v>
      </c>
      <c r="B44" s="66">
        <v>6</v>
      </c>
      <c r="C44" s="67">
        <v>2.5</v>
      </c>
      <c r="D44" s="68">
        <v>8.5</v>
      </c>
      <c r="E44" s="46">
        <v>0.5</v>
      </c>
      <c r="F44" s="46">
        <v>1.5</v>
      </c>
      <c r="G44" s="46">
        <v>1</v>
      </c>
      <c r="H44" s="46">
        <v>2</v>
      </c>
      <c r="I44" s="51">
        <v>1</v>
      </c>
      <c r="J44" s="45">
        <v>0</v>
      </c>
      <c r="K44" s="47">
        <v>1.25</v>
      </c>
      <c r="L44" s="45">
        <v>0</v>
      </c>
      <c r="M44" s="47">
        <v>1.25</v>
      </c>
      <c r="N44" s="160">
        <v>0</v>
      </c>
      <c r="O44" s="77">
        <v>6</v>
      </c>
      <c r="P44" s="78">
        <v>1</v>
      </c>
      <c r="Q44" s="79">
        <v>0</v>
      </c>
      <c r="R44" s="79">
        <v>0.85</v>
      </c>
      <c r="S44" s="158"/>
      <c r="T44" s="59">
        <v>1.25</v>
      </c>
      <c r="U44" s="59"/>
      <c r="V44" s="59">
        <v>1.25</v>
      </c>
      <c r="W44" s="154">
        <v>0</v>
      </c>
    </row>
    <row r="45" spans="1:23" x14ac:dyDescent="0.25">
      <c r="A45" s="1" t="s">
        <v>52</v>
      </c>
      <c r="B45" s="66">
        <v>3.25</v>
      </c>
      <c r="C45" s="67">
        <v>2.25</v>
      </c>
      <c r="D45" s="68">
        <v>5.5</v>
      </c>
      <c r="E45" s="46">
        <v>0.5</v>
      </c>
      <c r="F45" s="46">
        <v>0.5</v>
      </c>
      <c r="G45" s="46">
        <v>1</v>
      </c>
      <c r="H45" s="46">
        <v>1</v>
      </c>
      <c r="I45" s="47">
        <v>1</v>
      </c>
      <c r="J45" s="45">
        <v>0</v>
      </c>
      <c r="K45" s="47">
        <v>1</v>
      </c>
      <c r="L45" s="45">
        <v>0</v>
      </c>
      <c r="M45" s="47">
        <v>0.5</v>
      </c>
      <c r="N45" s="160">
        <v>0</v>
      </c>
      <c r="O45" s="77">
        <v>3.25</v>
      </c>
      <c r="P45" s="78">
        <v>1</v>
      </c>
      <c r="Q45" s="79">
        <v>0.2</v>
      </c>
      <c r="R45" s="79">
        <v>0.75</v>
      </c>
      <c r="S45" s="158"/>
      <c r="T45" s="59">
        <v>1.75</v>
      </c>
      <c r="U45" s="59"/>
      <c r="V45" s="59">
        <v>0.5</v>
      </c>
      <c r="W45" s="154">
        <v>0</v>
      </c>
    </row>
    <row r="46" spans="1:23" x14ac:dyDescent="0.25">
      <c r="A46" s="1" t="s">
        <v>49</v>
      </c>
      <c r="B46" s="66">
        <v>7.25</v>
      </c>
      <c r="C46" s="67">
        <v>4.25</v>
      </c>
      <c r="D46" s="68">
        <v>11.5</v>
      </c>
      <c r="E46" s="46">
        <v>1</v>
      </c>
      <c r="F46" s="46">
        <v>1</v>
      </c>
      <c r="G46" s="46">
        <v>2</v>
      </c>
      <c r="H46" s="46">
        <v>2</v>
      </c>
      <c r="I46" s="51">
        <v>1</v>
      </c>
      <c r="J46" s="45">
        <v>2</v>
      </c>
      <c r="K46" s="47">
        <v>1.5</v>
      </c>
      <c r="L46" s="45">
        <v>2</v>
      </c>
      <c r="M46" s="161">
        <v>1.5</v>
      </c>
      <c r="N46" s="160">
        <v>0</v>
      </c>
      <c r="O46" s="77">
        <v>8</v>
      </c>
      <c r="P46" s="78">
        <v>1</v>
      </c>
      <c r="Q46" s="79">
        <v>0.15</v>
      </c>
      <c r="R46" s="79">
        <v>0.5</v>
      </c>
      <c r="S46" s="158">
        <v>0.8</v>
      </c>
      <c r="T46" s="59">
        <v>2.5</v>
      </c>
      <c r="U46" s="59">
        <v>4.5</v>
      </c>
      <c r="V46" s="59">
        <v>0</v>
      </c>
      <c r="W46" s="154">
        <v>2.5</v>
      </c>
    </row>
    <row r="47" spans="1:23" x14ac:dyDescent="0.25">
      <c r="A47" s="1" t="s">
        <v>59</v>
      </c>
      <c r="B47" s="66">
        <v>5</v>
      </c>
      <c r="C47" s="67">
        <v>4</v>
      </c>
      <c r="D47" s="66">
        <v>9</v>
      </c>
      <c r="E47" s="46">
        <v>1</v>
      </c>
      <c r="F47" s="46">
        <v>1</v>
      </c>
      <c r="G47" s="46">
        <v>1</v>
      </c>
      <c r="H47" s="46">
        <v>1.5</v>
      </c>
      <c r="I47" s="47">
        <v>1.5</v>
      </c>
      <c r="J47" s="45">
        <v>2</v>
      </c>
      <c r="K47" s="47">
        <v>1</v>
      </c>
      <c r="L47" s="45">
        <v>1</v>
      </c>
      <c r="M47" s="47">
        <v>0.5</v>
      </c>
      <c r="N47" s="161">
        <v>0.5</v>
      </c>
      <c r="O47" s="75">
        <v>7</v>
      </c>
      <c r="P47" s="82">
        <v>1</v>
      </c>
      <c r="Q47" s="83">
        <v>0.5</v>
      </c>
      <c r="R47" s="81">
        <v>0.7</v>
      </c>
      <c r="S47" s="159">
        <v>0.8</v>
      </c>
      <c r="T47" s="59">
        <v>2</v>
      </c>
      <c r="U47" s="59">
        <v>3</v>
      </c>
      <c r="V47" s="59">
        <v>0</v>
      </c>
      <c r="W47" s="154">
        <v>2</v>
      </c>
    </row>
    <row r="48" spans="1:23" x14ac:dyDescent="0.25">
      <c r="A48" s="1" t="s">
        <v>33</v>
      </c>
      <c r="B48" s="66">
        <v>2.75</v>
      </c>
      <c r="C48" s="67">
        <v>2.25</v>
      </c>
      <c r="D48" s="68">
        <v>5</v>
      </c>
      <c r="E48" s="46">
        <v>0.5</v>
      </c>
      <c r="F48" s="46">
        <v>0.5</v>
      </c>
      <c r="G48" s="46">
        <v>0.5</v>
      </c>
      <c r="H48" s="46">
        <v>0.5</v>
      </c>
      <c r="I48" s="51">
        <v>0.5</v>
      </c>
      <c r="J48" s="45">
        <v>2</v>
      </c>
      <c r="K48" s="47">
        <v>0.5</v>
      </c>
      <c r="L48" s="45">
        <v>0</v>
      </c>
      <c r="M48" s="161">
        <v>1</v>
      </c>
      <c r="N48" s="161">
        <v>0.5</v>
      </c>
      <c r="O48" s="75">
        <v>3.5</v>
      </c>
      <c r="P48" s="82">
        <v>1</v>
      </c>
      <c r="Q48" s="83">
        <v>0.2</v>
      </c>
      <c r="R48" s="81">
        <v>0.4</v>
      </c>
      <c r="S48" s="159"/>
      <c r="T48" s="59">
        <v>1.5</v>
      </c>
      <c r="U48" s="59"/>
      <c r="V48" s="59">
        <v>0</v>
      </c>
      <c r="W48" s="154">
        <v>0.5</v>
      </c>
    </row>
    <row r="49" spans="1:23" x14ac:dyDescent="0.25">
      <c r="A49" s="2" t="s">
        <v>32</v>
      </c>
      <c r="B49" s="66">
        <v>1.5</v>
      </c>
      <c r="C49" s="67">
        <v>1</v>
      </c>
      <c r="D49" s="68">
        <v>2.5</v>
      </c>
      <c r="E49" s="46">
        <v>0.5</v>
      </c>
      <c r="F49" s="46">
        <v>0.5</v>
      </c>
      <c r="G49" s="46">
        <v>0</v>
      </c>
      <c r="H49" s="46">
        <v>0.5</v>
      </c>
      <c r="I49" s="47">
        <v>0.5</v>
      </c>
      <c r="J49" s="45">
        <v>0</v>
      </c>
      <c r="K49" s="47">
        <v>0.25</v>
      </c>
      <c r="L49" s="45">
        <v>0</v>
      </c>
      <c r="M49" s="47">
        <v>0.75</v>
      </c>
      <c r="N49" s="161">
        <v>0.5</v>
      </c>
      <c r="O49" s="75">
        <v>1.5</v>
      </c>
      <c r="P49" s="82">
        <v>1</v>
      </c>
      <c r="Q49" s="83">
        <v>0.2</v>
      </c>
      <c r="R49" s="81">
        <v>0.45</v>
      </c>
      <c r="S49" s="159"/>
      <c r="T49" s="59">
        <v>0.75</v>
      </c>
      <c r="U49" s="59"/>
      <c r="V49" s="59">
        <v>0.25</v>
      </c>
      <c r="W49" s="154">
        <v>0.5</v>
      </c>
    </row>
    <row r="50" spans="1:23" x14ac:dyDescent="0.25">
      <c r="A50" s="1" t="s">
        <v>44</v>
      </c>
      <c r="B50" s="66">
        <v>0</v>
      </c>
      <c r="C50" s="67">
        <v>2</v>
      </c>
      <c r="D50" s="68">
        <v>2</v>
      </c>
      <c r="E50" s="46">
        <v>0</v>
      </c>
      <c r="F50" s="46">
        <v>0</v>
      </c>
      <c r="G50" s="46">
        <v>0</v>
      </c>
      <c r="H50" s="46">
        <v>0</v>
      </c>
      <c r="I50" s="47">
        <v>1</v>
      </c>
      <c r="J50" s="45">
        <v>0</v>
      </c>
      <c r="K50" s="47">
        <v>0.5</v>
      </c>
      <c r="L50" s="45">
        <v>0</v>
      </c>
      <c r="M50" s="47">
        <v>0.5</v>
      </c>
      <c r="N50" s="160">
        <v>0</v>
      </c>
      <c r="O50" s="77">
        <v>0</v>
      </c>
      <c r="P50" s="62" t="s">
        <v>76</v>
      </c>
      <c r="Q50" s="79">
        <v>0</v>
      </c>
      <c r="R50" s="79">
        <v>0.5</v>
      </c>
      <c r="S50" s="158"/>
      <c r="T50" s="59">
        <v>1.5</v>
      </c>
      <c r="U50" s="59"/>
      <c r="V50" s="59">
        <v>0.5</v>
      </c>
      <c r="W50" s="154">
        <v>0</v>
      </c>
    </row>
    <row r="51" spans="1:23" x14ac:dyDescent="0.25">
      <c r="A51" s="3" t="s">
        <v>31</v>
      </c>
      <c r="B51" s="61">
        <v>1.5</v>
      </c>
      <c r="C51" s="59">
        <v>0.5</v>
      </c>
      <c r="D51" s="62">
        <v>2</v>
      </c>
      <c r="E51" s="44">
        <v>0.5</v>
      </c>
      <c r="F51" s="44">
        <v>0.5</v>
      </c>
      <c r="G51" s="44">
        <v>0</v>
      </c>
      <c r="H51" s="52">
        <v>0.5</v>
      </c>
      <c r="I51" s="45">
        <v>0.25</v>
      </c>
      <c r="J51" s="45">
        <v>0</v>
      </c>
      <c r="K51" s="45">
        <v>0.25</v>
      </c>
      <c r="L51" s="45">
        <v>0</v>
      </c>
      <c r="M51" s="45">
        <v>0</v>
      </c>
      <c r="N51" s="160">
        <v>0</v>
      </c>
      <c r="O51" s="75">
        <v>1.5</v>
      </c>
      <c r="P51" s="82">
        <v>1</v>
      </c>
      <c r="Q51" s="83">
        <v>0.8</v>
      </c>
      <c r="R51" s="82">
        <v>1</v>
      </c>
      <c r="S51" s="159"/>
      <c r="T51" s="59">
        <v>0.5</v>
      </c>
      <c r="U51" s="59"/>
      <c r="V51" s="59">
        <v>0</v>
      </c>
      <c r="W51" s="154">
        <v>0</v>
      </c>
    </row>
    <row r="52" spans="1:23" x14ac:dyDescent="0.25">
      <c r="A52" s="1" t="s">
        <v>39</v>
      </c>
      <c r="B52" s="66">
        <v>8</v>
      </c>
      <c r="C52" s="67">
        <v>6</v>
      </c>
      <c r="D52" s="68">
        <v>14</v>
      </c>
      <c r="E52" s="46">
        <v>1</v>
      </c>
      <c r="F52" s="46">
        <v>1</v>
      </c>
      <c r="G52" s="46">
        <v>2</v>
      </c>
      <c r="H52" s="46">
        <v>2</v>
      </c>
      <c r="I52" s="51">
        <v>2</v>
      </c>
      <c r="J52" s="45">
        <v>2</v>
      </c>
      <c r="K52" s="47">
        <v>2</v>
      </c>
      <c r="L52" s="45">
        <v>3</v>
      </c>
      <c r="M52" s="47">
        <v>2</v>
      </c>
      <c r="N52" s="161">
        <v>2</v>
      </c>
      <c r="O52" s="77">
        <v>9</v>
      </c>
      <c r="P52" s="78">
        <v>1</v>
      </c>
      <c r="Q52" s="79">
        <v>0.25</v>
      </c>
      <c r="R52" s="79">
        <v>0.45</v>
      </c>
      <c r="S52" s="158">
        <v>0.65</v>
      </c>
      <c r="T52" s="59">
        <v>3</v>
      </c>
      <c r="U52" s="59">
        <v>6</v>
      </c>
      <c r="V52" s="59">
        <v>0</v>
      </c>
      <c r="W52" s="154">
        <v>5</v>
      </c>
    </row>
    <row r="53" spans="1:23" x14ac:dyDescent="0.25">
      <c r="A53" s="1" t="s">
        <v>43</v>
      </c>
      <c r="B53" s="66">
        <v>5.5</v>
      </c>
      <c r="C53" s="67">
        <v>4.25</v>
      </c>
      <c r="D53" s="68">
        <v>9.75</v>
      </c>
      <c r="E53" s="46">
        <v>1</v>
      </c>
      <c r="F53" s="46">
        <v>1</v>
      </c>
      <c r="G53" s="46">
        <v>1.5</v>
      </c>
      <c r="H53" s="46">
        <v>1</v>
      </c>
      <c r="I53" s="51">
        <v>1.5</v>
      </c>
      <c r="J53" s="45">
        <v>2</v>
      </c>
      <c r="K53" s="47">
        <v>1</v>
      </c>
      <c r="L53" s="45">
        <v>2</v>
      </c>
      <c r="M53" s="161">
        <v>1</v>
      </c>
      <c r="N53" s="160">
        <v>0</v>
      </c>
      <c r="O53" s="77">
        <v>7</v>
      </c>
      <c r="P53" s="78">
        <v>1</v>
      </c>
      <c r="Q53" s="79">
        <v>0.5</v>
      </c>
      <c r="R53" s="79">
        <v>0.7</v>
      </c>
      <c r="S53" s="158">
        <v>0.9</v>
      </c>
      <c r="T53" s="59">
        <v>2</v>
      </c>
      <c r="U53" s="59">
        <v>4</v>
      </c>
      <c r="V53" s="59">
        <v>0</v>
      </c>
      <c r="W53" s="154">
        <v>2.25</v>
      </c>
    </row>
    <row r="54" spans="1:23" x14ac:dyDescent="0.25">
      <c r="A54" s="1" t="s">
        <v>53</v>
      </c>
      <c r="B54" s="66">
        <v>4.25</v>
      </c>
      <c r="C54" s="67">
        <v>1.5</v>
      </c>
      <c r="D54" s="68">
        <v>5.75</v>
      </c>
      <c r="E54" s="46">
        <v>0.5</v>
      </c>
      <c r="F54" s="46">
        <v>1</v>
      </c>
      <c r="G54" s="46">
        <v>1</v>
      </c>
      <c r="H54" s="46">
        <v>1</v>
      </c>
      <c r="I54" s="51">
        <v>0.75</v>
      </c>
      <c r="J54" s="45">
        <v>0</v>
      </c>
      <c r="K54" s="47">
        <v>0.75</v>
      </c>
      <c r="L54" s="45">
        <v>1</v>
      </c>
      <c r="M54" s="47">
        <v>1</v>
      </c>
      <c r="N54" s="161">
        <v>0.5</v>
      </c>
      <c r="O54" s="77">
        <v>4.25</v>
      </c>
      <c r="P54" s="78">
        <v>1</v>
      </c>
      <c r="Q54" s="79">
        <v>0</v>
      </c>
      <c r="R54" s="79">
        <v>0.4</v>
      </c>
      <c r="S54" s="158">
        <v>0.65</v>
      </c>
      <c r="T54" s="59">
        <v>0.75</v>
      </c>
      <c r="U54" s="59">
        <v>1.75</v>
      </c>
      <c r="V54" s="59">
        <v>0</v>
      </c>
      <c r="W54" s="154">
        <v>1.75</v>
      </c>
    </row>
    <row r="55" spans="1:23" x14ac:dyDescent="0.25">
      <c r="A55" s="1" t="s">
        <v>54</v>
      </c>
      <c r="B55" s="66">
        <v>2.5</v>
      </c>
      <c r="C55" s="67">
        <v>1.5</v>
      </c>
      <c r="D55" s="68">
        <v>4</v>
      </c>
      <c r="E55" s="46">
        <v>0.5</v>
      </c>
      <c r="F55" s="46">
        <v>0.5</v>
      </c>
      <c r="G55" s="46">
        <v>0.5</v>
      </c>
      <c r="H55" s="46">
        <v>1</v>
      </c>
      <c r="I55" s="47">
        <v>0.5</v>
      </c>
      <c r="J55" s="45">
        <v>0</v>
      </c>
      <c r="K55" s="47">
        <v>0.5</v>
      </c>
      <c r="L55" s="45">
        <v>0</v>
      </c>
      <c r="M55" s="47">
        <v>0.5</v>
      </c>
      <c r="N55" s="160">
        <v>0</v>
      </c>
      <c r="O55" s="77">
        <v>3</v>
      </c>
      <c r="P55" s="78">
        <v>1</v>
      </c>
      <c r="Q55" s="79">
        <v>0</v>
      </c>
      <c r="R55" s="79">
        <v>0.6</v>
      </c>
      <c r="S55" s="158"/>
      <c r="T55" s="59">
        <v>0.5</v>
      </c>
      <c r="U55" s="59"/>
      <c r="V55" s="59">
        <v>0.5</v>
      </c>
      <c r="W55" s="154">
        <v>0</v>
      </c>
    </row>
    <row r="56" spans="1:23" x14ac:dyDescent="0.25">
      <c r="A56" s="1" t="s">
        <v>42</v>
      </c>
      <c r="B56" s="66">
        <v>1</v>
      </c>
      <c r="C56" s="67">
        <v>1</v>
      </c>
      <c r="D56" s="68">
        <v>2</v>
      </c>
      <c r="E56" s="46">
        <v>0.25</v>
      </c>
      <c r="F56" s="46">
        <v>0</v>
      </c>
      <c r="G56" s="46">
        <v>0.5</v>
      </c>
      <c r="H56" s="46">
        <v>0.25</v>
      </c>
      <c r="I56" s="47">
        <v>0</v>
      </c>
      <c r="J56" s="45">
        <v>0</v>
      </c>
      <c r="K56" s="47">
        <v>0.5</v>
      </c>
      <c r="L56" s="45">
        <v>1</v>
      </c>
      <c r="M56" s="47">
        <v>0.5</v>
      </c>
      <c r="N56" s="160">
        <v>0</v>
      </c>
      <c r="O56" s="77">
        <v>1</v>
      </c>
      <c r="P56" s="78">
        <v>1</v>
      </c>
      <c r="Q56" s="79">
        <v>0</v>
      </c>
      <c r="R56" s="79">
        <v>0.5</v>
      </c>
      <c r="S56" s="158">
        <v>0.9</v>
      </c>
      <c r="T56" s="59">
        <v>0.5</v>
      </c>
      <c r="U56" s="59">
        <v>1.5</v>
      </c>
      <c r="V56" s="59">
        <v>0</v>
      </c>
      <c r="W56" s="154">
        <v>1</v>
      </c>
    </row>
    <row r="57" spans="1:23" x14ac:dyDescent="0.25">
      <c r="A57" s="1" t="s">
        <v>57</v>
      </c>
      <c r="B57" s="66">
        <v>1.5</v>
      </c>
      <c r="C57" s="67">
        <v>0.25</v>
      </c>
      <c r="D57" s="66">
        <v>1.75</v>
      </c>
      <c r="E57" s="46">
        <v>0.5</v>
      </c>
      <c r="F57" s="46">
        <v>0.5</v>
      </c>
      <c r="G57" s="46">
        <v>0.5</v>
      </c>
      <c r="H57" s="46">
        <v>0</v>
      </c>
      <c r="I57" s="47">
        <v>0.25</v>
      </c>
      <c r="J57" s="45">
        <v>0</v>
      </c>
      <c r="K57" s="47">
        <v>0</v>
      </c>
      <c r="L57" s="45">
        <v>0</v>
      </c>
      <c r="M57" s="47">
        <v>0</v>
      </c>
      <c r="N57" s="160">
        <v>0</v>
      </c>
      <c r="O57" s="77">
        <v>1.5</v>
      </c>
      <c r="P57" s="78">
        <v>1</v>
      </c>
      <c r="Q57" s="78">
        <v>1</v>
      </c>
      <c r="R57" s="79"/>
      <c r="S57" s="158"/>
      <c r="T57" s="59">
        <v>0.25</v>
      </c>
      <c r="U57" s="59"/>
      <c r="V57" s="59">
        <v>0</v>
      </c>
      <c r="W57" s="154">
        <v>0</v>
      </c>
    </row>
    <row r="58" spans="1:23" s="86" customFormat="1" x14ac:dyDescent="0.25">
      <c r="A58" s="156" t="s">
        <v>83</v>
      </c>
      <c r="B58" s="66"/>
      <c r="C58" s="67"/>
      <c r="D58" s="66"/>
      <c r="E58" s="130"/>
      <c r="F58" s="130"/>
      <c r="G58" s="130"/>
      <c r="H58" s="130"/>
      <c r="I58" s="131"/>
      <c r="J58" s="45"/>
      <c r="K58" s="131"/>
      <c r="L58" s="131"/>
      <c r="M58" s="131">
        <v>1</v>
      </c>
      <c r="N58" s="131">
        <v>1</v>
      </c>
      <c r="O58" s="77"/>
      <c r="P58" s="79"/>
      <c r="Q58" s="79"/>
      <c r="R58" s="79"/>
      <c r="S58" s="158"/>
      <c r="T58" s="59"/>
      <c r="U58" s="59"/>
      <c r="V58" s="59"/>
      <c r="W58" s="154"/>
    </row>
    <row r="59" spans="1:23" x14ac:dyDescent="0.25">
      <c r="A59" s="73" t="s">
        <v>66</v>
      </c>
      <c r="B59" s="66"/>
      <c r="C59" s="67">
        <v>0.5</v>
      </c>
      <c r="D59" s="66">
        <v>0.5</v>
      </c>
      <c r="E59" s="46"/>
      <c r="F59" s="46"/>
      <c r="G59" s="46"/>
      <c r="H59" s="46"/>
      <c r="I59" s="47">
        <v>0.25</v>
      </c>
      <c r="J59" s="45">
        <v>0.25</v>
      </c>
      <c r="K59" s="47"/>
      <c r="L59" s="47"/>
      <c r="M59" s="47"/>
      <c r="N59" s="47"/>
      <c r="O59" s="77"/>
      <c r="P59" s="62" t="s">
        <v>76</v>
      </c>
      <c r="Q59" s="78">
        <v>1</v>
      </c>
      <c r="R59" s="79"/>
      <c r="S59" s="158"/>
      <c r="T59" s="59">
        <v>0.5</v>
      </c>
      <c r="U59" s="59"/>
      <c r="V59" s="59">
        <v>0</v>
      </c>
      <c r="W59" s="59"/>
    </row>
    <row r="60" spans="1:23" x14ac:dyDescent="0.25">
      <c r="A60" s="1" t="s">
        <v>69</v>
      </c>
      <c r="B60" s="66"/>
      <c r="C60" s="67">
        <v>0.5</v>
      </c>
      <c r="D60" s="66">
        <v>0.5</v>
      </c>
      <c r="E60" s="46"/>
      <c r="F60" s="46"/>
      <c r="G60" s="46"/>
      <c r="H60" s="46"/>
      <c r="I60" s="47">
        <v>0.25</v>
      </c>
      <c r="J60" s="45">
        <v>0.25</v>
      </c>
      <c r="K60" s="47"/>
      <c r="L60" s="47"/>
      <c r="M60" s="47"/>
      <c r="N60" s="47"/>
      <c r="O60" s="77"/>
      <c r="P60" s="62" t="s">
        <v>76</v>
      </c>
      <c r="Q60" s="78">
        <v>1</v>
      </c>
      <c r="R60" s="79"/>
      <c r="S60" s="158"/>
      <c r="T60" s="59">
        <v>0.5</v>
      </c>
      <c r="U60" s="59"/>
      <c r="V60" s="59">
        <v>0</v>
      </c>
      <c r="W60" s="59"/>
    </row>
    <row r="61" spans="1:23" x14ac:dyDescent="0.25">
      <c r="A61" s="1" t="s">
        <v>70</v>
      </c>
      <c r="B61" s="66"/>
      <c r="C61" s="67">
        <v>1</v>
      </c>
      <c r="D61" s="66">
        <v>1</v>
      </c>
      <c r="E61" s="46"/>
      <c r="F61" s="46"/>
      <c r="G61" s="46"/>
      <c r="H61" s="46"/>
      <c r="I61" s="47"/>
      <c r="J61" s="45"/>
      <c r="K61" s="47">
        <v>0.5</v>
      </c>
      <c r="L61" s="47">
        <v>0.5</v>
      </c>
      <c r="M61" s="47"/>
      <c r="N61" s="47"/>
      <c r="O61" s="77"/>
      <c r="P61" s="62" t="s">
        <v>76</v>
      </c>
      <c r="Q61" s="79">
        <v>0</v>
      </c>
      <c r="R61" s="78">
        <v>1</v>
      </c>
      <c r="S61" s="158"/>
      <c r="T61" s="59">
        <v>0.5</v>
      </c>
      <c r="U61" s="59">
        <v>1</v>
      </c>
      <c r="V61" s="59">
        <v>0</v>
      </c>
      <c r="W61" s="59"/>
    </row>
    <row r="62" spans="1:23" x14ac:dyDescent="0.25">
      <c r="A62" s="1" t="s">
        <v>71</v>
      </c>
      <c r="B62" s="66"/>
      <c r="C62" s="67">
        <v>1</v>
      </c>
      <c r="D62" s="66">
        <v>1</v>
      </c>
      <c r="E62" s="46"/>
      <c r="F62" s="46"/>
      <c r="G62" s="46"/>
      <c r="H62" s="46"/>
      <c r="I62" s="47"/>
      <c r="J62" s="45"/>
      <c r="K62" s="47">
        <v>0.5</v>
      </c>
      <c r="L62" s="47">
        <v>0</v>
      </c>
      <c r="M62" s="47"/>
      <c r="N62" s="47">
        <v>0.5</v>
      </c>
      <c r="O62" s="77"/>
      <c r="P62" s="62" t="s">
        <v>76</v>
      </c>
      <c r="Q62" s="79">
        <v>0</v>
      </c>
      <c r="R62" s="79">
        <v>0.8</v>
      </c>
      <c r="S62" s="158"/>
      <c r="T62" s="59">
        <v>0.5</v>
      </c>
      <c r="U62" s="59">
        <v>0</v>
      </c>
      <c r="V62" s="59">
        <v>0.5</v>
      </c>
      <c r="W62" s="59"/>
    </row>
    <row r="63" spans="1:23" x14ac:dyDescent="0.25">
      <c r="A63" s="1" t="s">
        <v>72</v>
      </c>
      <c r="B63" s="66"/>
      <c r="C63" s="67">
        <v>0.5</v>
      </c>
      <c r="D63" s="66">
        <v>0.5</v>
      </c>
      <c r="E63" s="46"/>
      <c r="F63" s="46"/>
      <c r="G63" s="46"/>
      <c r="H63" s="46"/>
      <c r="I63" s="47"/>
      <c r="J63" s="45"/>
      <c r="K63" s="47">
        <v>0.25</v>
      </c>
      <c r="L63" s="47">
        <v>0.25</v>
      </c>
      <c r="M63" s="47"/>
      <c r="N63" s="47"/>
      <c r="O63" s="77"/>
      <c r="P63" s="62" t="s">
        <v>76</v>
      </c>
      <c r="Q63" s="79">
        <v>0</v>
      </c>
      <c r="R63" s="78">
        <v>1</v>
      </c>
      <c r="S63" s="158"/>
      <c r="T63" s="59">
        <v>0.25</v>
      </c>
      <c r="U63" s="59">
        <v>0.25</v>
      </c>
      <c r="V63" s="59">
        <v>0</v>
      </c>
      <c r="W63" s="59"/>
    </row>
    <row r="64" spans="1:23" x14ac:dyDescent="0.25">
      <c r="A64" s="1" t="s">
        <v>73</v>
      </c>
      <c r="B64" s="66"/>
      <c r="C64" s="67">
        <v>0.5</v>
      </c>
      <c r="D64" s="66">
        <v>0.5</v>
      </c>
      <c r="E64" s="46"/>
      <c r="F64" s="46"/>
      <c r="G64" s="46"/>
      <c r="H64" s="46"/>
      <c r="I64" s="47"/>
      <c r="J64" s="45"/>
      <c r="K64" s="47">
        <v>0.25</v>
      </c>
      <c r="L64" s="47">
        <v>0</v>
      </c>
      <c r="M64" s="47"/>
      <c r="N64" s="47"/>
      <c r="O64" s="77"/>
      <c r="P64" s="62" t="s">
        <v>76</v>
      </c>
      <c r="Q64" s="79">
        <v>0</v>
      </c>
      <c r="R64" s="78">
        <v>1</v>
      </c>
      <c r="S64" s="158"/>
      <c r="T64" s="59">
        <v>0.25</v>
      </c>
      <c r="U64" s="59">
        <v>0</v>
      </c>
      <c r="V64" s="59">
        <v>0.25</v>
      </c>
      <c r="W64" s="59"/>
    </row>
    <row r="65" spans="1:23" x14ac:dyDescent="0.25">
      <c r="A65" s="1" t="s">
        <v>74</v>
      </c>
      <c r="B65" s="66"/>
      <c r="C65" s="67">
        <v>0.5</v>
      </c>
      <c r="D65" s="66">
        <v>0.5</v>
      </c>
      <c r="E65" s="46"/>
      <c r="F65" s="46"/>
      <c r="G65" s="46"/>
      <c r="H65" s="46"/>
      <c r="I65" s="47"/>
      <c r="J65" s="45"/>
      <c r="K65" s="47"/>
      <c r="L65" s="47"/>
      <c r="M65" s="47">
        <v>0.25</v>
      </c>
      <c r="N65" s="47">
        <v>0.25</v>
      </c>
      <c r="O65" s="77"/>
      <c r="P65" s="62" t="s">
        <v>76</v>
      </c>
      <c r="Q65" s="79">
        <v>0</v>
      </c>
      <c r="R65" s="79">
        <v>0</v>
      </c>
      <c r="S65" s="158"/>
      <c r="T65" s="59">
        <v>0</v>
      </c>
      <c r="U65" s="59"/>
      <c r="V65" s="59">
        <v>0.5</v>
      </c>
      <c r="W65" s="59"/>
    </row>
    <row r="66" spans="1:23" x14ac:dyDescent="0.25">
      <c r="A66" s="1" t="s">
        <v>75</v>
      </c>
      <c r="B66" s="66"/>
      <c r="C66" s="67">
        <v>0.5</v>
      </c>
      <c r="D66" s="66">
        <v>0.5</v>
      </c>
      <c r="E66" s="46"/>
      <c r="F66" s="46"/>
      <c r="G66" s="46"/>
      <c r="H66" s="46"/>
      <c r="I66" s="47"/>
      <c r="J66" s="45"/>
      <c r="K66" s="47"/>
      <c r="L66" s="47"/>
      <c r="M66" s="47">
        <v>0.25</v>
      </c>
      <c r="N66" s="47">
        <v>0.25</v>
      </c>
      <c r="O66" s="77"/>
      <c r="P66" s="62" t="s">
        <v>76</v>
      </c>
      <c r="Q66" s="79">
        <v>0</v>
      </c>
      <c r="R66" s="79">
        <v>0</v>
      </c>
      <c r="S66" s="158"/>
      <c r="T66" s="59">
        <v>0</v>
      </c>
      <c r="U66" s="59"/>
      <c r="V66" s="59">
        <v>0.5</v>
      </c>
      <c r="W66" s="59"/>
    </row>
    <row r="67" spans="1:23" x14ac:dyDescent="0.25">
      <c r="A67" s="43" t="s">
        <v>56</v>
      </c>
      <c r="B67" s="70">
        <f t="shared" ref="B67:O67" si="8">SUM(B30:B66)</f>
        <v>119.5</v>
      </c>
      <c r="C67" s="69">
        <f t="shared" si="8"/>
        <v>76.75</v>
      </c>
      <c r="D67" s="53">
        <f t="shared" si="8"/>
        <v>196.25</v>
      </c>
      <c r="E67" s="70">
        <f t="shared" si="8"/>
        <v>19.25</v>
      </c>
      <c r="F67" s="70">
        <f t="shared" si="8"/>
        <v>21.5</v>
      </c>
      <c r="G67" s="70">
        <f t="shared" si="8"/>
        <v>27.5</v>
      </c>
      <c r="H67" s="70">
        <f t="shared" si="8"/>
        <v>29.75</v>
      </c>
      <c r="I67" s="69">
        <f t="shared" si="8"/>
        <v>26.75</v>
      </c>
      <c r="J67" s="69">
        <f t="shared" si="8"/>
        <v>23.5</v>
      </c>
      <c r="K67" s="69">
        <f t="shared" si="8"/>
        <v>28.75</v>
      </c>
      <c r="L67" s="69">
        <f t="shared" si="8"/>
        <v>31.75</v>
      </c>
      <c r="M67" s="69">
        <f t="shared" ref="M67" si="9">SUM(M30:M66)</f>
        <v>28</v>
      </c>
      <c r="N67" s="69">
        <f t="shared" ref="N67" si="10">SUM(N30:N66)</f>
        <v>15.5</v>
      </c>
      <c r="O67" s="70">
        <f t="shared" si="8"/>
        <v>134.25</v>
      </c>
      <c r="P67" s="70"/>
      <c r="Q67" s="70"/>
      <c r="R67" s="141"/>
      <c r="S67" s="140"/>
      <c r="T67" s="69">
        <f>SUM(T30:T66)</f>
        <v>42.75</v>
      </c>
      <c r="U67" s="140"/>
      <c r="V67" s="69">
        <f>SUM(V30:V66)</f>
        <v>5.5</v>
      </c>
      <c r="W67" s="69">
        <f>SUM(W30:W66)</f>
        <v>50</v>
      </c>
    </row>
    <row r="68" spans="1:23" x14ac:dyDescent="0.25">
      <c r="A68" s="6"/>
      <c r="B68" s="6"/>
      <c r="C68" s="42"/>
      <c r="D68" s="42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23" x14ac:dyDescent="0.25">
      <c r="A69" s="39" t="s">
        <v>29</v>
      </c>
      <c r="B69" s="6"/>
      <c r="C69" s="6"/>
      <c r="D69" s="6"/>
      <c r="H69" s="5"/>
      <c r="I69" s="5"/>
      <c r="J69" s="5"/>
      <c r="K69" s="5"/>
      <c r="L69" s="5"/>
      <c r="M69" s="5"/>
      <c r="N69" s="5"/>
    </row>
    <row r="70" spans="1:23" x14ac:dyDescent="0.25">
      <c r="A70" s="39" t="s">
        <v>30</v>
      </c>
      <c r="B70" s="6"/>
      <c r="C70" s="6"/>
      <c r="D70" s="6"/>
      <c r="H70" s="5"/>
      <c r="I70" s="5"/>
      <c r="J70" s="5"/>
      <c r="K70" s="5"/>
      <c r="L70" s="5"/>
      <c r="M70" s="5"/>
      <c r="N70" s="5"/>
    </row>
    <row r="71" spans="1:23" x14ac:dyDescent="0.25">
      <c r="A71" s="5"/>
      <c r="B71" s="6"/>
      <c r="C71" s="6"/>
      <c r="D71" s="6"/>
      <c r="H71" s="5"/>
      <c r="I71" s="5"/>
      <c r="J71" s="5"/>
      <c r="K71" s="5"/>
      <c r="L71" s="5"/>
      <c r="M71" s="5"/>
      <c r="N71" s="5"/>
    </row>
    <row r="72" spans="1:23" x14ac:dyDescent="0.25">
      <c r="A72" s="5"/>
      <c r="B72" s="6"/>
      <c r="C72" s="6"/>
      <c r="D72" s="6"/>
      <c r="H72" s="5"/>
      <c r="I72" s="5"/>
      <c r="J72" s="5"/>
      <c r="K72" s="5"/>
      <c r="L72" s="5"/>
      <c r="M72" s="5"/>
      <c r="N72" s="5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DFB6-228D-4711-B205-9D0CD2672F46}">
  <dimension ref="A1:Q71"/>
  <sheetViews>
    <sheetView topLeftCell="A34" zoomScale="80" zoomScaleNormal="80" workbookViewId="0">
      <selection activeCell="A54" sqref="A54:XFD54"/>
    </sheetView>
  </sheetViews>
  <sheetFormatPr defaultColWidth="9.140625" defaultRowHeight="15" x14ac:dyDescent="0.25"/>
  <cols>
    <col min="1" max="1" width="16.85546875" style="86" customWidth="1"/>
    <col min="2" max="2" width="12.5703125" style="86" customWidth="1"/>
    <col min="3" max="4" width="12.7109375" style="86" customWidth="1"/>
    <col min="5" max="12" width="9.140625" style="86"/>
    <col min="13" max="15" width="11.140625" style="86" customWidth="1"/>
    <col min="16" max="16" width="11.85546875" style="86" customWidth="1"/>
    <col min="17" max="17" width="12.140625" style="86" customWidth="1"/>
    <col min="18" max="16384" width="9.140625" style="86"/>
  </cols>
  <sheetData>
    <row r="1" spans="1:12" x14ac:dyDescent="0.25">
      <c r="A1" s="135" t="s">
        <v>82</v>
      </c>
      <c r="B1" s="136"/>
      <c r="C1" s="136"/>
      <c r="D1" s="136"/>
    </row>
    <row r="2" spans="1:12" x14ac:dyDescent="0.25">
      <c r="A2" s="137"/>
      <c r="B2" s="138"/>
      <c r="C2" s="138"/>
      <c r="D2" s="138"/>
    </row>
    <row r="4" spans="1:12" ht="15.75" thickBot="1" x14ac:dyDescent="0.3">
      <c r="A4" s="91"/>
      <c r="B4" s="92"/>
      <c r="C4" s="92"/>
      <c r="D4" s="92"/>
      <c r="H4" s="91"/>
      <c r="I4" s="91"/>
      <c r="J4" s="91"/>
      <c r="K4" s="91"/>
      <c r="L4" s="91"/>
    </row>
    <row r="5" spans="1:12" x14ac:dyDescent="0.25">
      <c r="A5" s="93"/>
      <c r="B5" s="93"/>
      <c r="C5" s="93"/>
      <c r="D5" s="93"/>
      <c r="E5" s="94" t="s">
        <v>0</v>
      </c>
      <c r="F5" s="94" t="s">
        <v>1</v>
      </c>
      <c r="G5" s="94" t="s">
        <v>2</v>
      </c>
      <c r="H5" s="94" t="s">
        <v>3</v>
      </c>
      <c r="I5" s="94" t="s">
        <v>4</v>
      </c>
      <c r="J5" s="94" t="s">
        <v>5</v>
      </c>
      <c r="K5" s="94" t="s">
        <v>25</v>
      </c>
      <c r="L5" s="94" t="s">
        <v>27</v>
      </c>
    </row>
    <row r="6" spans="1:12" x14ac:dyDescent="0.25">
      <c r="A6" s="93"/>
      <c r="B6" s="93"/>
      <c r="C6" s="93"/>
      <c r="D6" s="93"/>
      <c r="E6" s="96" t="s">
        <v>6</v>
      </c>
      <c r="F6" s="96" t="s">
        <v>7</v>
      </c>
      <c r="G6" s="96" t="s">
        <v>8</v>
      </c>
      <c r="H6" s="96" t="s">
        <v>9</v>
      </c>
      <c r="I6" s="96" t="s">
        <v>10</v>
      </c>
      <c r="J6" s="96" t="s">
        <v>11</v>
      </c>
      <c r="K6" s="96" t="s">
        <v>26</v>
      </c>
      <c r="L6" s="96" t="s">
        <v>28</v>
      </c>
    </row>
    <row r="7" spans="1:12" ht="15.75" thickBot="1" x14ac:dyDescent="0.3">
      <c r="A7" s="97"/>
      <c r="B7" s="98"/>
      <c r="C7" s="93"/>
      <c r="D7" s="93"/>
      <c r="E7" s="99" t="s">
        <v>12</v>
      </c>
      <c r="F7" s="99" t="s">
        <v>12</v>
      </c>
      <c r="G7" s="99" t="s">
        <v>12</v>
      </c>
      <c r="H7" s="99" t="s">
        <v>12</v>
      </c>
      <c r="I7" s="99" t="s">
        <v>12</v>
      </c>
      <c r="J7" s="99" t="s">
        <v>12</v>
      </c>
      <c r="K7" s="99" t="s">
        <v>12</v>
      </c>
      <c r="L7" s="99" t="s">
        <v>12</v>
      </c>
    </row>
    <row r="8" spans="1:12" x14ac:dyDescent="0.25">
      <c r="A8" s="100" t="s">
        <v>13</v>
      </c>
      <c r="B8" s="101"/>
      <c r="C8" s="101"/>
      <c r="D8" s="101"/>
      <c r="E8" s="102"/>
      <c r="F8" s="102"/>
      <c r="G8" s="102"/>
      <c r="H8" s="103"/>
      <c r="I8" s="103"/>
      <c r="J8" s="103"/>
      <c r="K8" s="103"/>
      <c r="L8" s="103"/>
    </row>
    <row r="9" spans="1:12" x14ac:dyDescent="0.25">
      <c r="A9" s="104"/>
      <c r="B9" s="105" t="s">
        <v>14</v>
      </c>
      <c r="C9" s="105"/>
      <c r="D9" s="105"/>
      <c r="E9" s="106">
        <v>3</v>
      </c>
      <c r="F9" s="106">
        <v>3</v>
      </c>
      <c r="G9" s="106">
        <v>0</v>
      </c>
      <c r="H9" s="106">
        <v>2</v>
      </c>
      <c r="I9" s="107">
        <v>2</v>
      </c>
      <c r="J9" s="107">
        <v>2</v>
      </c>
      <c r="K9" s="107">
        <v>2</v>
      </c>
      <c r="L9" s="107">
        <v>2</v>
      </c>
    </row>
    <row r="10" spans="1:12" x14ac:dyDescent="0.25">
      <c r="A10" s="104"/>
      <c r="B10" s="93" t="s">
        <v>15</v>
      </c>
      <c r="C10" s="93"/>
      <c r="D10" s="93"/>
      <c r="E10" s="108">
        <f t="shared" ref="E10:L10" si="0">SUM(E9:E9)</f>
        <v>3</v>
      </c>
      <c r="F10" s="108">
        <f t="shared" si="0"/>
        <v>3</v>
      </c>
      <c r="G10" s="108">
        <f t="shared" si="0"/>
        <v>0</v>
      </c>
      <c r="H10" s="108">
        <f t="shared" si="0"/>
        <v>2</v>
      </c>
      <c r="I10" s="109">
        <f t="shared" si="0"/>
        <v>2</v>
      </c>
      <c r="J10" s="109">
        <f t="shared" si="0"/>
        <v>2</v>
      </c>
      <c r="K10" s="109">
        <f t="shared" si="0"/>
        <v>2</v>
      </c>
      <c r="L10" s="109">
        <f t="shared" si="0"/>
        <v>2</v>
      </c>
    </row>
    <row r="11" spans="1:12" x14ac:dyDescent="0.25">
      <c r="A11" s="104"/>
      <c r="B11" s="93"/>
      <c r="C11" s="93"/>
      <c r="D11" s="93"/>
      <c r="E11" s="110"/>
      <c r="F11" s="110"/>
      <c r="G11" s="110"/>
      <c r="H11" s="110"/>
      <c r="I11" s="110"/>
      <c r="J11" s="110"/>
      <c r="K11" s="110"/>
      <c r="L11" s="110"/>
    </row>
    <row r="12" spans="1:12" x14ac:dyDescent="0.25">
      <c r="A12" s="111" t="s">
        <v>16</v>
      </c>
      <c r="B12" s="112"/>
      <c r="C12" s="112"/>
      <c r="D12" s="112"/>
      <c r="E12" s="93"/>
      <c r="F12" s="93"/>
      <c r="G12" s="93"/>
      <c r="H12" s="93"/>
      <c r="I12" s="93"/>
      <c r="J12" s="93"/>
      <c r="K12" s="93"/>
      <c r="L12" s="93"/>
    </row>
    <row r="13" spans="1:12" x14ac:dyDescent="0.25">
      <c r="A13" s="104"/>
      <c r="B13" s="105" t="s">
        <v>17</v>
      </c>
      <c r="C13" s="105"/>
      <c r="D13" s="105"/>
      <c r="E13" s="113">
        <v>12</v>
      </c>
      <c r="F13" s="106">
        <v>12</v>
      </c>
      <c r="G13" s="106">
        <v>10</v>
      </c>
      <c r="H13" s="106">
        <v>8</v>
      </c>
      <c r="I13" s="107">
        <v>8</v>
      </c>
      <c r="J13" s="107">
        <v>6</v>
      </c>
      <c r="K13" s="107">
        <v>4</v>
      </c>
      <c r="L13" s="107">
        <v>4</v>
      </c>
    </row>
    <row r="14" spans="1:12" x14ac:dyDescent="0.25">
      <c r="A14" s="104"/>
      <c r="B14" s="93" t="s">
        <v>15</v>
      </c>
      <c r="C14" s="93"/>
      <c r="D14" s="93"/>
      <c r="E14" s="108">
        <f t="shared" ref="E14:L14" si="1">SUM(E13:E13)</f>
        <v>12</v>
      </c>
      <c r="F14" s="108">
        <f t="shared" si="1"/>
        <v>12</v>
      </c>
      <c r="G14" s="108">
        <f t="shared" si="1"/>
        <v>10</v>
      </c>
      <c r="H14" s="108">
        <f t="shared" si="1"/>
        <v>8</v>
      </c>
      <c r="I14" s="109">
        <f t="shared" si="1"/>
        <v>8</v>
      </c>
      <c r="J14" s="109">
        <f t="shared" si="1"/>
        <v>6</v>
      </c>
      <c r="K14" s="109">
        <f t="shared" si="1"/>
        <v>4</v>
      </c>
      <c r="L14" s="109">
        <f t="shared" si="1"/>
        <v>4</v>
      </c>
    </row>
    <row r="15" spans="1:12" x14ac:dyDescent="0.25">
      <c r="A15" s="104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</row>
    <row r="16" spans="1:12" x14ac:dyDescent="0.25">
      <c r="A16" s="111" t="s">
        <v>18</v>
      </c>
      <c r="B16" s="112"/>
      <c r="C16" s="112"/>
      <c r="D16" s="112"/>
      <c r="E16" s="93"/>
      <c r="F16" s="93"/>
      <c r="G16" s="93"/>
      <c r="H16" s="93"/>
      <c r="I16" s="93"/>
      <c r="J16" s="93"/>
      <c r="K16" s="93"/>
      <c r="L16" s="93"/>
    </row>
    <row r="17" spans="1:17" x14ac:dyDescent="0.25">
      <c r="A17" s="104"/>
      <c r="B17" s="105" t="s">
        <v>19</v>
      </c>
      <c r="C17" s="105"/>
      <c r="D17" s="105"/>
      <c r="E17" s="114">
        <v>3</v>
      </c>
      <c r="F17" s="108">
        <v>3</v>
      </c>
      <c r="G17" s="108">
        <v>3</v>
      </c>
      <c r="H17" s="108">
        <v>2</v>
      </c>
      <c r="I17" s="109">
        <v>2</v>
      </c>
      <c r="J17" s="109">
        <v>1</v>
      </c>
      <c r="K17" s="109">
        <v>0</v>
      </c>
      <c r="L17" s="109">
        <v>0</v>
      </c>
    </row>
    <row r="18" spans="1:17" ht="15.75" thickBot="1" x14ac:dyDescent="0.3">
      <c r="A18" s="104"/>
      <c r="B18" s="93"/>
      <c r="C18" s="93"/>
      <c r="D18" s="93"/>
      <c r="E18" s="115"/>
      <c r="F18" s="110"/>
      <c r="G18" s="110"/>
      <c r="H18" s="110"/>
      <c r="I18" s="110"/>
      <c r="J18" s="110"/>
      <c r="K18" s="110"/>
      <c r="L18" s="110"/>
    </row>
    <row r="19" spans="1:17" ht="16.5" thickTop="1" thickBot="1" x14ac:dyDescent="0.3">
      <c r="A19" s="116" t="s">
        <v>20</v>
      </c>
      <c r="B19" s="117"/>
      <c r="C19" s="117"/>
      <c r="D19" s="117"/>
      <c r="E19" s="118">
        <f t="shared" ref="E19:L19" si="2">SUM(E10,E14,E17)</f>
        <v>18</v>
      </c>
      <c r="F19" s="118">
        <f t="shared" si="2"/>
        <v>18</v>
      </c>
      <c r="G19" s="118">
        <f t="shared" si="2"/>
        <v>13</v>
      </c>
      <c r="H19" s="118">
        <f t="shared" si="2"/>
        <v>12</v>
      </c>
      <c r="I19" s="118">
        <f t="shared" si="2"/>
        <v>12</v>
      </c>
      <c r="J19" s="118">
        <f t="shared" si="2"/>
        <v>9</v>
      </c>
      <c r="K19" s="118">
        <f t="shared" si="2"/>
        <v>6</v>
      </c>
      <c r="L19" s="118">
        <f t="shared" si="2"/>
        <v>6</v>
      </c>
    </row>
    <row r="20" spans="1:17" ht="15.75" thickTop="1" x14ac:dyDescent="0.25">
      <c r="A20" s="104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7" x14ac:dyDescent="0.25">
      <c r="A21" s="120" t="s">
        <v>21</v>
      </c>
      <c r="B21" s="121"/>
      <c r="C21" s="121"/>
      <c r="D21" s="121"/>
      <c r="E21" s="93"/>
      <c r="F21" s="93"/>
      <c r="G21" s="93"/>
      <c r="H21" s="93"/>
      <c r="I21" s="93"/>
      <c r="J21" s="93"/>
      <c r="K21" s="93"/>
      <c r="L21" s="93"/>
    </row>
    <row r="22" spans="1:17" x14ac:dyDescent="0.25">
      <c r="A22" s="104"/>
      <c r="B22" s="105" t="s">
        <v>22</v>
      </c>
      <c r="C22" s="105"/>
      <c r="D22" s="105"/>
      <c r="E22" s="114">
        <v>0</v>
      </c>
      <c r="F22" s="108">
        <v>0</v>
      </c>
      <c r="G22" s="108">
        <v>0</v>
      </c>
      <c r="H22" s="108">
        <v>0</v>
      </c>
      <c r="I22" s="109">
        <v>3</v>
      </c>
      <c r="J22" s="109">
        <v>3</v>
      </c>
      <c r="K22" s="109">
        <v>3</v>
      </c>
      <c r="L22" s="109">
        <v>3</v>
      </c>
    </row>
    <row r="23" spans="1:17" ht="15.75" thickBot="1" x14ac:dyDescent="0.3">
      <c r="A23" s="104"/>
      <c r="B23" s="93"/>
      <c r="C23" s="93"/>
      <c r="D23" s="93"/>
      <c r="E23" s="123"/>
      <c r="F23" s="122"/>
      <c r="G23" s="122"/>
      <c r="H23" s="122"/>
      <c r="I23" s="124"/>
      <c r="J23" s="124"/>
      <c r="K23" s="124"/>
      <c r="L23" s="124"/>
    </row>
    <row r="24" spans="1:17" ht="16.5" thickTop="1" thickBot="1" x14ac:dyDescent="0.3">
      <c r="A24" s="116" t="s">
        <v>23</v>
      </c>
      <c r="B24" s="117"/>
      <c r="C24" s="117"/>
      <c r="D24" s="117"/>
      <c r="E24" s="118">
        <f t="shared" ref="E24:L24" si="3">SUM(E14,E10,E17,E22)</f>
        <v>18</v>
      </c>
      <c r="F24" s="118">
        <f t="shared" si="3"/>
        <v>18</v>
      </c>
      <c r="G24" s="118">
        <f t="shared" si="3"/>
        <v>13</v>
      </c>
      <c r="H24" s="118">
        <f t="shared" si="3"/>
        <v>12</v>
      </c>
      <c r="I24" s="125">
        <f t="shared" si="3"/>
        <v>15</v>
      </c>
      <c r="J24" s="125">
        <f t="shared" si="3"/>
        <v>12</v>
      </c>
      <c r="K24" s="125">
        <f t="shared" si="3"/>
        <v>9</v>
      </c>
      <c r="L24" s="125">
        <f t="shared" si="3"/>
        <v>9</v>
      </c>
    </row>
    <row r="25" spans="1:17" ht="16.5" thickTop="1" thickBot="1" x14ac:dyDescent="0.3">
      <c r="A25" s="104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7" ht="16.5" thickTop="1" thickBot="1" x14ac:dyDescent="0.3">
      <c r="A26" s="116" t="s">
        <v>24</v>
      </c>
      <c r="B26" s="117"/>
      <c r="C26" s="117"/>
      <c r="D26" s="117"/>
      <c r="E26" s="118">
        <v>20</v>
      </c>
      <c r="F26" s="118">
        <v>20</v>
      </c>
      <c r="G26" s="118">
        <v>25</v>
      </c>
      <c r="H26" s="118">
        <v>26</v>
      </c>
      <c r="I26" s="125">
        <v>23</v>
      </c>
      <c r="J26" s="125">
        <v>26</v>
      </c>
      <c r="K26" s="125">
        <v>29</v>
      </c>
      <c r="L26" s="125">
        <v>29</v>
      </c>
    </row>
    <row r="27" spans="1:17" ht="16.5" thickTop="1" thickBot="1" x14ac:dyDescent="0.3">
      <c r="A27" s="92"/>
      <c r="B27" s="92"/>
      <c r="C27" s="92"/>
      <c r="D27" s="92"/>
      <c r="E27" s="95"/>
      <c r="F27" s="95"/>
      <c r="G27" s="95"/>
      <c r="H27" s="92"/>
      <c r="I27" s="92"/>
      <c r="J27" s="92"/>
      <c r="K27" s="92"/>
      <c r="L27" s="92"/>
    </row>
    <row r="28" spans="1:17" x14ac:dyDescent="0.25">
      <c r="A28" s="92"/>
      <c r="B28" s="92"/>
      <c r="C28" s="92"/>
      <c r="D28" s="92"/>
      <c r="E28" s="94" t="s">
        <v>0</v>
      </c>
      <c r="F28" s="94" t="s">
        <v>1</v>
      </c>
      <c r="G28" s="94" t="s">
        <v>2</v>
      </c>
      <c r="H28" s="94" t="s">
        <v>3</v>
      </c>
      <c r="I28" s="94" t="s">
        <v>4</v>
      </c>
      <c r="J28" s="94" t="s">
        <v>5</v>
      </c>
      <c r="K28" s="94" t="s">
        <v>25</v>
      </c>
      <c r="L28" s="94" t="s">
        <v>27</v>
      </c>
    </row>
    <row r="29" spans="1:17" ht="26.25" x14ac:dyDescent="0.25">
      <c r="A29" s="127" t="s">
        <v>77</v>
      </c>
      <c r="B29" s="139" t="s">
        <v>60</v>
      </c>
      <c r="C29" s="139" t="s">
        <v>61</v>
      </c>
      <c r="D29" s="139" t="s">
        <v>63</v>
      </c>
      <c r="E29" s="96" t="s">
        <v>6</v>
      </c>
      <c r="F29" s="96" t="s">
        <v>7</v>
      </c>
      <c r="G29" s="96" t="s">
        <v>8</v>
      </c>
      <c r="H29" s="96" t="s">
        <v>9</v>
      </c>
      <c r="I29" s="96" t="s">
        <v>10</v>
      </c>
      <c r="J29" s="96" t="s">
        <v>11</v>
      </c>
      <c r="K29" s="96" t="s">
        <v>26</v>
      </c>
      <c r="L29" s="96" t="s">
        <v>28</v>
      </c>
      <c r="M29" s="139" t="s">
        <v>65</v>
      </c>
      <c r="N29" s="139" t="s">
        <v>67</v>
      </c>
      <c r="O29" s="139" t="s">
        <v>68</v>
      </c>
      <c r="P29" s="139" t="s">
        <v>62</v>
      </c>
      <c r="Q29" s="139" t="s">
        <v>64</v>
      </c>
    </row>
    <row r="30" spans="1:17" x14ac:dyDescent="0.25">
      <c r="A30" s="87" t="s">
        <v>36</v>
      </c>
      <c r="B30" s="87">
        <v>3.5</v>
      </c>
      <c r="C30" s="89">
        <v>1.5</v>
      </c>
      <c r="D30" s="87">
        <v>5</v>
      </c>
      <c r="E30" s="130">
        <v>0.5</v>
      </c>
      <c r="F30" s="130">
        <v>0.5</v>
      </c>
      <c r="G30" s="130">
        <v>0.5</v>
      </c>
      <c r="H30" s="130">
        <v>1</v>
      </c>
      <c r="I30" s="133">
        <v>1</v>
      </c>
      <c r="J30" s="131">
        <v>1</v>
      </c>
      <c r="K30" s="131">
        <v>0.5</v>
      </c>
      <c r="L30" s="131">
        <v>0</v>
      </c>
      <c r="M30" s="90">
        <v>3.5</v>
      </c>
      <c r="N30" s="153">
        <v>1</v>
      </c>
      <c r="O30" s="152">
        <v>0.3</v>
      </c>
      <c r="P30" s="89">
        <v>1</v>
      </c>
      <c r="Q30" s="89">
        <v>0.5</v>
      </c>
    </row>
    <row r="31" spans="1:17" x14ac:dyDescent="0.25">
      <c r="A31" s="87" t="s">
        <v>38</v>
      </c>
      <c r="B31" s="95">
        <v>4</v>
      </c>
      <c r="C31" s="151">
        <v>1</v>
      </c>
      <c r="D31" s="119">
        <v>5</v>
      </c>
      <c r="E31" s="150">
        <v>0.5</v>
      </c>
      <c r="F31" s="150">
        <v>0.5</v>
      </c>
      <c r="G31" s="150">
        <v>1</v>
      </c>
      <c r="H31" s="150">
        <v>1</v>
      </c>
      <c r="I31" s="149">
        <v>1</v>
      </c>
      <c r="J31" s="148">
        <v>0</v>
      </c>
      <c r="K31" s="148">
        <v>0.5</v>
      </c>
      <c r="L31" s="148">
        <v>0.5</v>
      </c>
      <c r="M31" s="144">
        <v>4</v>
      </c>
      <c r="N31" s="145">
        <v>1</v>
      </c>
      <c r="O31" s="85">
        <v>0</v>
      </c>
      <c r="P31" s="146">
        <v>0</v>
      </c>
      <c r="Q31" s="146">
        <v>1</v>
      </c>
    </row>
    <row r="32" spans="1:17" ht="15.75" x14ac:dyDescent="0.25">
      <c r="A32" s="87" t="s">
        <v>41</v>
      </c>
      <c r="B32" s="87">
        <v>3.5</v>
      </c>
      <c r="C32" s="89">
        <v>2</v>
      </c>
      <c r="D32" s="90">
        <v>5.5</v>
      </c>
      <c r="E32" s="130">
        <v>0.5</v>
      </c>
      <c r="F32" s="130">
        <v>0.5</v>
      </c>
      <c r="G32" s="130">
        <v>1</v>
      </c>
      <c r="H32" s="130">
        <v>1</v>
      </c>
      <c r="I32" s="133">
        <v>0.5</v>
      </c>
      <c r="J32" s="131">
        <v>0</v>
      </c>
      <c r="K32" s="131">
        <v>1</v>
      </c>
      <c r="L32" s="131">
        <v>1</v>
      </c>
      <c r="M32" s="144">
        <v>3.5</v>
      </c>
      <c r="N32" s="85">
        <v>0.95</v>
      </c>
      <c r="O32" s="85">
        <v>0</v>
      </c>
      <c r="P32" s="146">
        <v>0</v>
      </c>
      <c r="Q32" s="147">
        <v>2</v>
      </c>
    </row>
    <row r="33" spans="1:17" x14ac:dyDescent="0.25">
      <c r="A33" s="87" t="s">
        <v>48</v>
      </c>
      <c r="B33" s="87">
        <v>3.25</v>
      </c>
      <c r="C33" s="89">
        <v>2.25</v>
      </c>
      <c r="D33" s="90">
        <v>5.5</v>
      </c>
      <c r="E33" s="130">
        <v>0.5</v>
      </c>
      <c r="F33" s="130">
        <v>0.5</v>
      </c>
      <c r="G33" s="130">
        <v>0.5</v>
      </c>
      <c r="H33" s="130">
        <v>1</v>
      </c>
      <c r="I33" s="133">
        <v>0.75</v>
      </c>
      <c r="J33" s="131">
        <v>0</v>
      </c>
      <c r="K33" s="131">
        <v>1</v>
      </c>
      <c r="L33" s="131">
        <v>1.25</v>
      </c>
      <c r="M33" s="144">
        <v>3.25</v>
      </c>
      <c r="N33" s="85">
        <v>0.98</v>
      </c>
      <c r="O33" s="85">
        <v>0</v>
      </c>
      <c r="P33" s="146">
        <v>0</v>
      </c>
      <c r="Q33" s="146">
        <v>2.25</v>
      </c>
    </row>
    <row r="34" spans="1:17" x14ac:dyDescent="0.25">
      <c r="A34" s="88" t="s">
        <v>34</v>
      </c>
      <c r="B34" s="87">
        <v>3.5</v>
      </c>
      <c r="C34" s="89">
        <v>2</v>
      </c>
      <c r="D34" s="87">
        <v>5.5</v>
      </c>
      <c r="E34" s="130">
        <v>0.5</v>
      </c>
      <c r="F34" s="130">
        <v>0.5</v>
      </c>
      <c r="G34" s="130">
        <v>1</v>
      </c>
      <c r="H34" s="130">
        <v>0.5</v>
      </c>
      <c r="I34" s="130">
        <v>0.5</v>
      </c>
      <c r="J34" s="133">
        <v>0</v>
      </c>
      <c r="K34" s="131">
        <v>1.5</v>
      </c>
      <c r="L34" s="131">
        <v>1</v>
      </c>
      <c r="M34" s="144">
        <v>3</v>
      </c>
      <c r="N34" s="85">
        <v>0.85</v>
      </c>
      <c r="O34" s="85">
        <v>0</v>
      </c>
      <c r="P34" s="146">
        <v>0</v>
      </c>
      <c r="Q34" s="146">
        <v>2.5</v>
      </c>
    </row>
    <row r="35" spans="1:17" x14ac:dyDescent="0.25">
      <c r="A35" s="87" t="s">
        <v>46</v>
      </c>
      <c r="B35" s="87">
        <v>6.25</v>
      </c>
      <c r="C35" s="89">
        <v>4</v>
      </c>
      <c r="D35" s="87">
        <v>10.25</v>
      </c>
      <c r="E35" s="130">
        <v>1</v>
      </c>
      <c r="F35" s="130">
        <v>1</v>
      </c>
      <c r="G35" s="130">
        <v>1</v>
      </c>
      <c r="H35" s="130">
        <v>1.5</v>
      </c>
      <c r="I35" s="133">
        <v>1.75</v>
      </c>
      <c r="J35" s="131">
        <v>2</v>
      </c>
      <c r="K35" s="131">
        <v>1.5</v>
      </c>
      <c r="L35" s="131">
        <v>0.5</v>
      </c>
      <c r="M35" s="144">
        <v>7.25</v>
      </c>
      <c r="N35" s="145">
        <v>1</v>
      </c>
      <c r="O35" s="85">
        <v>0.3</v>
      </c>
      <c r="P35" s="89">
        <v>1</v>
      </c>
      <c r="Q35" s="89">
        <v>2</v>
      </c>
    </row>
    <row r="36" spans="1:17" x14ac:dyDescent="0.25">
      <c r="A36" s="87" t="s">
        <v>35</v>
      </c>
      <c r="B36" s="87">
        <v>6</v>
      </c>
      <c r="C36" s="89">
        <v>3.25</v>
      </c>
      <c r="D36" s="90">
        <v>9.25</v>
      </c>
      <c r="E36" s="130">
        <v>1</v>
      </c>
      <c r="F36" s="130">
        <v>1</v>
      </c>
      <c r="G36" s="130">
        <v>1</v>
      </c>
      <c r="H36" s="130">
        <v>1</v>
      </c>
      <c r="I36" s="130">
        <v>2</v>
      </c>
      <c r="J36" s="131">
        <v>2</v>
      </c>
      <c r="K36" s="131">
        <v>1</v>
      </c>
      <c r="L36" s="131">
        <v>0.25</v>
      </c>
      <c r="M36" s="144">
        <v>7</v>
      </c>
      <c r="N36" s="145">
        <v>1</v>
      </c>
      <c r="O36" s="85">
        <v>0.2</v>
      </c>
      <c r="P36" s="89">
        <v>1</v>
      </c>
      <c r="Q36" s="89">
        <v>1.25</v>
      </c>
    </row>
    <row r="37" spans="1:17" x14ac:dyDescent="0.25">
      <c r="A37" s="87" t="s">
        <v>55</v>
      </c>
      <c r="B37" s="87">
        <v>4</v>
      </c>
      <c r="C37" s="89">
        <v>1.75</v>
      </c>
      <c r="D37" s="90">
        <v>5.75</v>
      </c>
      <c r="E37" s="130">
        <v>1</v>
      </c>
      <c r="F37" s="130">
        <v>1</v>
      </c>
      <c r="G37" s="130">
        <v>1</v>
      </c>
      <c r="H37" s="130">
        <v>1</v>
      </c>
      <c r="I37" s="131">
        <v>0.5</v>
      </c>
      <c r="J37" s="131">
        <v>0</v>
      </c>
      <c r="K37" s="131">
        <v>0.75</v>
      </c>
      <c r="L37" s="131">
        <v>0.5</v>
      </c>
      <c r="M37" s="144">
        <v>4</v>
      </c>
      <c r="N37" s="85">
        <v>0.95</v>
      </c>
      <c r="O37" s="85">
        <v>0.15</v>
      </c>
      <c r="P37" s="89">
        <v>0.5</v>
      </c>
      <c r="Q37" s="89">
        <v>1.25</v>
      </c>
    </row>
    <row r="38" spans="1:17" x14ac:dyDescent="0.25">
      <c r="A38" s="87" t="s">
        <v>37</v>
      </c>
      <c r="B38" s="87">
        <v>7</v>
      </c>
      <c r="C38" s="89">
        <v>5</v>
      </c>
      <c r="D38" s="90">
        <v>12</v>
      </c>
      <c r="E38" s="130">
        <v>1</v>
      </c>
      <c r="F38" s="130">
        <v>1</v>
      </c>
      <c r="G38" s="130">
        <v>1.5</v>
      </c>
      <c r="H38" s="130">
        <v>2</v>
      </c>
      <c r="I38" s="133">
        <v>1.5</v>
      </c>
      <c r="J38" s="131">
        <v>2</v>
      </c>
      <c r="K38" s="131">
        <v>2</v>
      </c>
      <c r="L38" s="131">
        <v>1</v>
      </c>
      <c r="M38" s="144">
        <v>8.5</v>
      </c>
      <c r="N38" s="145">
        <v>1</v>
      </c>
      <c r="O38" s="85">
        <v>0.05</v>
      </c>
      <c r="P38" s="89">
        <v>0.5</v>
      </c>
      <c r="Q38" s="89">
        <v>3</v>
      </c>
    </row>
    <row r="39" spans="1:17" x14ac:dyDescent="0.25">
      <c r="A39" s="87" t="s">
        <v>40</v>
      </c>
      <c r="B39" s="87">
        <v>7.5</v>
      </c>
      <c r="C39" s="89">
        <v>4.5</v>
      </c>
      <c r="D39" s="90">
        <v>12</v>
      </c>
      <c r="E39" s="130">
        <v>1</v>
      </c>
      <c r="F39" s="130">
        <v>1</v>
      </c>
      <c r="G39" s="130">
        <v>2</v>
      </c>
      <c r="H39" s="130">
        <v>2</v>
      </c>
      <c r="I39" s="133">
        <v>1</v>
      </c>
      <c r="J39" s="131">
        <v>2</v>
      </c>
      <c r="K39" s="131">
        <v>2</v>
      </c>
      <c r="L39" s="131">
        <v>1</v>
      </c>
      <c r="M39" s="144">
        <v>8.5</v>
      </c>
      <c r="N39" s="145">
        <v>1</v>
      </c>
      <c r="O39" s="85">
        <v>0.2</v>
      </c>
      <c r="P39" s="89">
        <v>0.5</v>
      </c>
      <c r="Q39" s="89">
        <v>3</v>
      </c>
    </row>
    <row r="40" spans="1:17" x14ac:dyDescent="0.25">
      <c r="A40" s="87" t="s">
        <v>50</v>
      </c>
      <c r="B40" s="87">
        <v>6</v>
      </c>
      <c r="C40" s="89">
        <v>3.25</v>
      </c>
      <c r="D40" s="90">
        <v>9.25</v>
      </c>
      <c r="E40" s="130">
        <v>1</v>
      </c>
      <c r="F40" s="130">
        <v>1</v>
      </c>
      <c r="G40" s="130">
        <v>2</v>
      </c>
      <c r="H40" s="130">
        <v>1</v>
      </c>
      <c r="I40" s="133">
        <v>1</v>
      </c>
      <c r="J40" s="131">
        <v>2</v>
      </c>
      <c r="K40" s="131">
        <v>1</v>
      </c>
      <c r="L40" s="131">
        <v>0.25</v>
      </c>
      <c r="M40" s="144">
        <v>7.75</v>
      </c>
      <c r="N40" s="145">
        <v>1</v>
      </c>
      <c r="O40" s="85">
        <v>0.01</v>
      </c>
      <c r="P40" s="89">
        <v>0.25</v>
      </c>
      <c r="Q40" s="89">
        <v>1.25</v>
      </c>
    </row>
    <row r="41" spans="1:17" x14ac:dyDescent="0.25">
      <c r="A41" s="87" t="s">
        <v>51</v>
      </c>
      <c r="B41" s="87">
        <v>9</v>
      </c>
      <c r="C41" s="89">
        <v>5</v>
      </c>
      <c r="D41" s="90">
        <v>14</v>
      </c>
      <c r="E41" s="130">
        <v>1</v>
      </c>
      <c r="F41" s="130">
        <v>2</v>
      </c>
      <c r="G41" s="130">
        <v>2</v>
      </c>
      <c r="H41" s="130">
        <v>2</v>
      </c>
      <c r="I41" s="133">
        <v>2</v>
      </c>
      <c r="J41" s="131">
        <v>2</v>
      </c>
      <c r="K41" s="131">
        <v>2</v>
      </c>
      <c r="L41" s="131">
        <v>1</v>
      </c>
      <c r="M41" s="144">
        <v>11</v>
      </c>
      <c r="N41" s="145">
        <v>1</v>
      </c>
      <c r="O41" s="85">
        <v>0</v>
      </c>
      <c r="P41" s="89">
        <v>0</v>
      </c>
      <c r="Q41" s="89">
        <v>3</v>
      </c>
    </row>
    <row r="42" spans="1:17" x14ac:dyDescent="0.25">
      <c r="A42" s="87" t="s">
        <v>45</v>
      </c>
      <c r="B42" s="87">
        <v>2</v>
      </c>
      <c r="C42" s="89">
        <v>1</v>
      </c>
      <c r="D42" s="90">
        <v>3</v>
      </c>
      <c r="E42" s="132">
        <v>0.5</v>
      </c>
      <c r="F42" s="130">
        <v>0.5</v>
      </c>
      <c r="G42" s="130">
        <v>0.5</v>
      </c>
      <c r="H42" s="130">
        <v>0.5</v>
      </c>
      <c r="I42" s="131">
        <v>0.5</v>
      </c>
      <c r="J42" s="131">
        <v>0</v>
      </c>
      <c r="K42" s="131">
        <v>0.5</v>
      </c>
      <c r="L42" s="131">
        <v>0</v>
      </c>
      <c r="M42" s="144">
        <v>2</v>
      </c>
      <c r="N42" s="145">
        <v>1</v>
      </c>
      <c r="O42" s="85">
        <v>0.6</v>
      </c>
      <c r="P42" s="89">
        <v>0.5</v>
      </c>
      <c r="Q42" s="89">
        <v>0.5</v>
      </c>
    </row>
    <row r="43" spans="1:17" x14ac:dyDescent="0.25">
      <c r="A43" s="87" t="s">
        <v>47</v>
      </c>
      <c r="B43" s="87">
        <v>4</v>
      </c>
      <c r="C43" s="89">
        <v>2</v>
      </c>
      <c r="D43" s="90">
        <v>6</v>
      </c>
      <c r="E43" s="130">
        <v>1</v>
      </c>
      <c r="F43" s="130">
        <v>1</v>
      </c>
      <c r="G43" s="130">
        <v>1</v>
      </c>
      <c r="H43" s="130">
        <v>1</v>
      </c>
      <c r="I43" s="131">
        <v>0.5</v>
      </c>
      <c r="J43" s="131">
        <v>0</v>
      </c>
      <c r="K43" s="131">
        <v>1</v>
      </c>
      <c r="L43" s="131">
        <v>0.5</v>
      </c>
      <c r="M43" s="144">
        <v>4.5</v>
      </c>
      <c r="N43" s="85">
        <v>0.85</v>
      </c>
      <c r="O43" s="85">
        <v>0</v>
      </c>
      <c r="P43" s="89">
        <v>0</v>
      </c>
      <c r="Q43" s="89">
        <v>1.5</v>
      </c>
    </row>
    <row r="44" spans="1:17" x14ac:dyDescent="0.25">
      <c r="A44" s="87" t="s">
        <v>58</v>
      </c>
      <c r="B44" s="87">
        <v>6</v>
      </c>
      <c r="C44" s="89">
        <v>2.5</v>
      </c>
      <c r="D44" s="90">
        <v>8.5</v>
      </c>
      <c r="E44" s="130">
        <v>0.5</v>
      </c>
      <c r="F44" s="130">
        <v>1.5</v>
      </c>
      <c r="G44" s="130">
        <v>1</v>
      </c>
      <c r="H44" s="130">
        <v>2</v>
      </c>
      <c r="I44" s="133">
        <v>1</v>
      </c>
      <c r="J44" s="131">
        <v>0</v>
      </c>
      <c r="K44" s="131">
        <v>1.25</v>
      </c>
      <c r="L44" s="131">
        <v>1.25</v>
      </c>
      <c r="M44" s="144">
        <v>6</v>
      </c>
      <c r="N44" s="145">
        <v>1</v>
      </c>
      <c r="O44" s="85">
        <v>0</v>
      </c>
      <c r="P44" s="89">
        <v>0</v>
      </c>
      <c r="Q44" s="89">
        <v>2.5</v>
      </c>
    </row>
    <row r="45" spans="1:17" x14ac:dyDescent="0.25">
      <c r="A45" s="87" t="s">
        <v>52</v>
      </c>
      <c r="B45" s="87">
        <v>3.25</v>
      </c>
      <c r="C45" s="89">
        <v>2.25</v>
      </c>
      <c r="D45" s="90">
        <v>5.5</v>
      </c>
      <c r="E45" s="130">
        <v>0.5</v>
      </c>
      <c r="F45" s="130">
        <v>0.5</v>
      </c>
      <c r="G45" s="130">
        <v>1</v>
      </c>
      <c r="H45" s="130">
        <v>1</v>
      </c>
      <c r="I45" s="131">
        <v>1</v>
      </c>
      <c r="J45" s="131">
        <v>0</v>
      </c>
      <c r="K45" s="131">
        <v>1</v>
      </c>
      <c r="L45" s="131">
        <v>0.5</v>
      </c>
      <c r="M45" s="144">
        <v>3.5</v>
      </c>
      <c r="N45" s="85">
        <v>0.98</v>
      </c>
      <c r="O45" s="85">
        <v>0.2</v>
      </c>
      <c r="P45" s="89">
        <v>0.5</v>
      </c>
      <c r="Q45" s="89">
        <v>1.5</v>
      </c>
    </row>
    <row r="46" spans="1:17" x14ac:dyDescent="0.25">
      <c r="A46" s="87" t="s">
        <v>49</v>
      </c>
      <c r="B46" s="87">
        <v>7.25</v>
      </c>
      <c r="C46" s="89">
        <v>4.25</v>
      </c>
      <c r="D46" s="90">
        <v>11.5</v>
      </c>
      <c r="E46" s="130">
        <v>1</v>
      </c>
      <c r="F46" s="130">
        <v>1</v>
      </c>
      <c r="G46" s="130">
        <v>2</v>
      </c>
      <c r="H46" s="130">
        <v>2</v>
      </c>
      <c r="I46" s="133">
        <v>1</v>
      </c>
      <c r="J46" s="131">
        <v>2</v>
      </c>
      <c r="K46" s="131">
        <v>1.5</v>
      </c>
      <c r="L46" s="131">
        <v>1</v>
      </c>
      <c r="M46" s="144">
        <v>8</v>
      </c>
      <c r="N46" s="145">
        <v>1</v>
      </c>
      <c r="O46" s="85">
        <v>0.15</v>
      </c>
      <c r="P46" s="89">
        <v>1</v>
      </c>
      <c r="Q46" s="89">
        <v>2.5</v>
      </c>
    </row>
    <row r="47" spans="1:17" x14ac:dyDescent="0.25">
      <c r="A47" s="87" t="s">
        <v>59</v>
      </c>
      <c r="B47" s="87">
        <v>5</v>
      </c>
      <c r="C47" s="89">
        <v>4</v>
      </c>
      <c r="D47" s="87">
        <v>9</v>
      </c>
      <c r="E47" s="130">
        <v>1</v>
      </c>
      <c r="F47" s="130">
        <v>1</v>
      </c>
      <c r="G47" s="130">
        <v>1</v>
      </c>
      <c r="H47" s="130">
        <v>1.5</v>
      </c>
      <c r="I47" s="131">
        <v>1.5</v>
      </c>
      <c r="J47" s="131">
        <v>2</v>
      </c>
      <c r="K47" s="131">
        <v>1</v>
      </c>
      <c r="L47" s="131">
        <v>0</v>
      </c>
      <c r="M47" s="144">
        <v>7</v>
      </c>
      <c r="N47" s="85">
        <v>0.98</v>
      </c>
      <c r="O47" s="85">
        <v>0.5</v>
      </c>
      <c r="P47" s="89">
        <v>1</v>
      </c>
      <c r="Q47" s="89">
        <v>1</v>
      </c>
    </row>
    <row r="48" spans="1:17" x14ac:dyDescent="0.25">
      <c r="A48" s="87" t="s">
        <v>33</v>
      </c>
      <c r="B48" s="87">
        <v>2.75</v>
      </c>
      <c r="C48" s="89">
        <v>2.25</v>
      </c>
      <c r="D48" s="90">
        <v>5</v>
      </c>
      <c r="E48" s="130">
        <v>0.5</v>
      </c>
      <c r="F48" s="130">
        <v>0.5</v>
      </c>
      <c r="G48" s="130">
        <v>0.5</v>
      </c>
      <c r="H48" s="130">
        <v>0.5</v>
      </c>
      <c r="I48" s="133">
        <v>0.5</v>
      </c>
      <c r="J48" s="131">
        <v>2</v>
      </c>
      <c r="K48" s="131">
        <v>0.5</v>
      </c>
      <c r="L48" s="131">
        <v>0</v>
      </c>
      <c r="M48" s="144">
        <v>3.5</v>
      </c>
      <c r="N48" s="145">
        <v>1</v>
      </c>
      <c r="O48" s="85">
        <v>0.2</v>
      </c>
      <c r="P48" s="89">
        <v>1</v>
      </c>
      <c r="Q48" s="89">
        <v>0.5</v>
      </c>
    </row>
    <row r="49" spans="1:17" x14ac:dyDescent="0.25">
      <c r="A49" s="88" t="s">
        <v>32</v>
      </c>
      <c r="B49" s="87">
        <v>1.5</v>
      </c>
      <c r="C49" s="89">
        <v>1</v>
      </c>
      <c r="D49" s="90">
        <v>2.5</v>
      </c>
      <c r="E49" s="130">
        <v>0.5</v>
      </c>
      <c r="F49" s="130">
        <v>0.5</v>
      </c>
      <c r="G49" s="130">
        <v>0</v>
      </c>
      <c r="H49" s="130">
        <v>0.5</v>
      </c>
      <c r="I49" s="131">
        <v>0.5</v>
      </c>
      <c r="J49" s="131">
        <v>0</v>
      </c>
      <c r="K49" s="131">
        <v>0.25</v>
      </c>
      <c r="L49" s="131">
        <v>0.25</v>
      </c>
      <c r="M49" s="144">
        <v>1.5</v>
      </c>
      <c r="N49" s="85">
        <v>0.9</v>
      </c>
      <c r="O49" s="85">
        <v>0.2</v>
      </c>
      <c r="P49" s="89">
        <v>0.5</v>
      </c>
      <c r="Q49" s="89">
        <v>0.5</v>
      </c>
    </row>
    <row r="50" spans="1:17" x14ac:dyDescent="0.25">
      <c r="A50" s="87" t="s">
        <v>44</v>
      </c>
      <c r="B50" s="87">
        <v>0</v>
      </c>
      <c r="C50" s="89">
        <v>2</v>
      </c>
      <c r="D50" s="90">
        <v>2</v>
      </c>
      <c r="E50" s="130">
        <v>0</v>
      </c>
      <c r="F50" s="130">
        <v>0</v>
      </c>
      <c r="G50" s="130">
        <v>0</v>
      </c>
      <c r="H50" s="130">
        <v>0</v>
      </c>
      <c r="I50" s="131">
        <v>1</v>
      </c>
      <c r="J50" s="131">
        <v>0</v>
      </c>
      <c r="K50" s="131">
        <v>0.5</v>
      </c>
      <c r="L50" s="131">
        <v>0.5</v>
      </c>
      <c r="M50" s="144">
        <v>0</v>
      </c>
      <c r="N50" s="143" t="s">
        <v>76</v>
      </c>
      <c r="O50" s="85">
        <v>0</v>
      </c>
      <c r="P50" s="89">
        <v>1</v>
      </c>
      <c r="Q50" s="89">
        <v>1</v>
      </c>
    </row>
    <row r="51" spans="1:17" x14ac:dyDescent="0.25">
      <c r="A51" s="87" t="s">
        <v>31</v>
      </c>
      <c r="B51" s="87">
        <v>1.5</v>
      </c>
      <c r="C51" s="89">
        <v>0.5</v>
      </c>
      <c r="D51" s="90">
        <v>2</v>
      </c>
      <c r="E51" s="130">
        <v>0.5</v>
      </c>
      <c r="F51" s="130">
        <v>0.5</v>
      </c>
      <c r="G51" s="130">
        <v>0</v>
      </c>
      <c r="H51" s="133">
        <v>0.5</v>
      </c>
      <c r="I51" s="131">
        <v>0.25</v>
      </c>
      <c r="J51" s="131">
        <v>0</v>
      </c>
      <c r="K51" s="131">
        <v>0.25</v>
      </c>
      <c r="L51" s="131">
        <v>0</v>
      </c>
      <c r="M51" s="144">
        <v>1.5</v>
      </c>
      <c r="N51" s="145">
        <v>1</v>
      </c>
      <c r="O51" s="85">
        <v>0.8</v>
      </c>
      <c r="P51" s="89">
        <v>0.25</v>
      </c>
      <c r="Q51" s="89">
        <v>0.25</v>
      </c>
    </row>
    <row r="52" spans="1:17" x14ac:dyDescent="0.25">
      <c r="A52" s="87" t="s">
        <v>39</v>
      </c>
      <c r="B52" s="87">
        <v>8</v>
      </c>
      <c r="C52" s="89">
        <v>6</v>
      </c>
      <c r="D52" s="90">
        <v>14</v>
      </c>
      <c r="E52" s="130">
        <v>1</v>
      </c>
      <c r="F52" s="130">
        <v>1</v>
      </c>
      <c r="G52" s="130">
        <v>2</v>
      </c>
      <c r="H52" s="130">
        <v>2</v>
      </c>
      <c r="I52" s="133">
        <v>2</v>
      </c>
      <c r="J52" s="131">
        <v>2</v>
      </c>
      <c r="K52" s="131">
        <v>2</v>
      </c>
      <c r="L52" s="131">
        <v>2</v>
      </c>
      <c r="M52" s="144">
        <v>9</v>
      </c>
      <c r="N52" s="145">
        <v>1</v>
      </c>
      <c r="O52" s="85">
        <v>0.25</v>
      </c>
      <c r="P52" s="89">
        <v>1</v>
      </c>
      <c r="Q52" s="89">
        <v>4</v>
      </c>
    </row>
    <row r="53" spans="1:17" x14ac:dyDescent="0.25">
      <c r="A53" s="87" t="s">
        <v>43</v>
      </c>
      <c r="B53" s="87">
        <v>5.5</v>
      </c>
      <c r="C53" s="89">
        <v>4.25</v>
      </c>
      <c r="D53" s="90">
        <v>9.75</v>
      </c>
      <c r="E53" s="130">
        <v>1</v>
      </c>
      <c r="F53" s="130">
        <v>1</v>
      </c>
      <c r="G53" s="130">
        <v>1.5</v>
      </c>
      <c r="H53" s="130">
        <v>1</v>
      </c>
      <c r="I53" s="133">
        <v>1.5</v>
      </c>
      <c r="J53" s="131">
        <v>2</v>
      </c>
      <c r="K53" s="131">
        <v>1</v>
      </c>
      <c r="L53" s="131">
        <v>0.75</v>
      </c>
      <c r="M53" s="144">
        <v>7</v>
      </c>
      <c r="N53" s="85">
        <v>0.98</v>
      </c>
      <c r="O53" s="85">
        <v>0.5</v>
      </c>
      <c r="P53" s="89">
        <v>1</v>
      </c>
      <c r="Q53" s="89">
        <v>1.75</v>
      </c>
    </row>
    <row r="54" spans="1:17" x14ac:dyDescent="0.25">
      <c r="A54" s="87" t="s">
        <v>53</v>
      </c>
      <c r="B54" s="87">
        <v>4.25</v>
      </c>
      <c r="C54" s="89">
        <v>1.5</v>
      </c>
      <c r="D54" s="90">
        <v>5.75</v>
      </c>
      <c r="E54" s="130">
        <v>0.5</v>
      </c>
      <c r="F54" s="130">
        <v>1</v>
      </c>
      <c r="G54" s="130">
        <v>1</v>
      </c>
      <c r="H54" s="130">
        <v>1</v>
      </c>
      <c r="I54" s="133">
        <v>0.75</v>
      </c>
      <c r="J54" s="131">
        <v>0</v>
      </c>
      <c r="K54" s="131">
        <v>0.75</v>
      </c>
      <c r="L54" s="131">
        <v>0.75</v>
      </c>
      <c r="M54" s="144">
        <v>4.25</v>
      </c>
      <c r="N54" s="85">
        <v>0.95</v>
      </c>
      <c r="O54" s="85">
        <v>0</v>
      </c>
      <c r="P54" s="89">
        <v>0</v>
      </c>
      <c r="Q54" s="89">
        <v>1.5</v>
      </c>
    </row>
    <row r="55" spans="1:17" x14ac:dyDescent="0.25">
      <c r="A55" s="87" t="s">
        <v>54</v>
      </c>
      <c r="B55" s="87">
        <v>2.5</v>
      </c>
      <c r="C55" s="89">
        <v>1.5</v>
      </c>
      <c r="D55" s="90">
        <v>4</v>
      </c>
      <c r="E55" s="130">
        <v>0.5</v>
      </c>
      <c r="F55" s="130">
        <v>0.5</v>
      </c>
      <c r="G55" s="130">
        <v>0.5</v>
      </c>
      <c r="H55" s="130">
        <v>1</v>
      </c>
      <c r="I55" s="131">
        <v>0.5</v>
      </c>
      <c r="J55" s="131">
        <v>0</v>
      </c>
      <c r="K55" s="131">
        <v>0.5</v>
      </c>
      <c r="L55" s="131">
        <v>0.5</v>
      </c>
      <c r="M55" s="144">
        <v>3</v>
      </c>
      <c r="N55" s="145">
        <v>1</v>
      </c>
      <c r="O55" s="85">
        <v>0</v>
      </c>
      <c r="P55" s="89">
        <v>0</v>
      </c>
      <c r="Q55" s="89">
        <v>1</v>
      </c>
    </row>
    <row r="56" spans="1:17" x14ac:dyDescent="0.25">
      <c r="A56" s="87" t="s">
        <v>42</v>
      </c>
      <c r="B56" s="87">
        <v>1</v>
      </c>
      <c r="C56" s="89">
        <v>1</v>
      </c>
      <c r="D56" s="90">
        <v>2</v>
      </c>
      <c r="E56" s="130">
        <v>0.25</v>
      </c>
      <c r="F56" s="130">
        <v>0</v>
      </c>
      <c r="G56" s="130">
        <v>0.5</v>
      </c>
      <c r="H56" s="130">
        <v>0.25</v>
      </c>
      <c r="I56" s="131">
        <v>0</v>
      </c>
      <c r="J56" s="131">
        <v>0</v>
      </c>
      <c r="K56" s="131">
        <v>0.5</v>
      </c>
      <c r="L56" s="131">
        <v>0.5</v>
      </c>
      <c r="M56" s="144">
        <v>1</v>
      </c>
      <c r="N56" s="85">
        <v>0.9</v>
      </c>
      <c r="O56" s="85">
        <v>0</v>
      </c>
      <c r="P56" s="89">
        <v>0</v>
      </c>
      <c r="Q56" s="89">
        <v>1</v>
      </c>
    </row>
    <row r="57" spans="1:17" x14ac:dyDescent="0.25">
      <c r="A57" s="87" t="s">
        <v>57</v>
      </c>
      <c r="B57" s="87">
        <v>1.5</v>
      </c>
      <c r="C57" s="89">
        <v>0.25</v>
      </c>
      <c r="D57" s="87">
        <v>1.75</v>
      </c>
      <c r="E57" s="130">
        <v>0.5</v>
      </c>
      <c r="F57" s="130">
        <v>0.5</v>
      </c>
      <c r="G57" s="130">
        <v>0.5</v>
      </c>
      <c r="H57" s="130">
        <v>0</v>
      </c>
      <c r="I57" s="131">
        <v>0.25</v>
      </c>
      <c r="J57" s="131">
        <v>0</v>
      </c>
      <c r="K57" s="131">
        <v>0</v>
      </c>
      <c r="L57" s="131">
        <v>0</v>
      </c>
      <c r="M57" s="144">
        <v>1.5</v>
      </c>
      <c r="N57" s="145">
        <v>1</v>
      </c>
      <c r="O57" s="145">
        <v>1</v>
      </c>
      <c r="P57" s="89">
        <v>0.25</v>
      </c>
      <c r="Q57" s="89">
        <v>0</v>
      </c>
    </row>
    <row r="58" spans="1:17" x14ac:dyDescent="0.25">
      <c r="A58" s="142" t="s">
        <v>66</v>
      </c>
      <c r="B58" s="87"/>
      <c r="C58" s="89">
        <v>0.5</v>
      </c>
      <c r="D58" s="87">
        <v>0.5</v>
      </c>
      <c r="E58" s="130"/>
      <c r="F58" s="130"/>
      <c r="G58" s="130"/>
      <c r="H58" s="130"/>
      <c r="I58" s="131">
        <v>0.25</v>
      </c>
      <c r="J58" s="131">
        <v>0.25</v>
      </c>
      <c r="K58" s="131"/>
      <c r="L58" s="131"/>
      <c r="M58" s="144"/>
      <c r="N58" s="143" t="s">
        <v>76</v>
      </c>
      <c r="O58" s="145">
        <v>1</v>
      </c>
      <c r="P58" s="89">
        <v>0.5</v>
      </c>
      <c r="Q58" s="89">
        <v>0</v>
      </c>
    </row>
    <row r="59" spans="1:17" x14ac:dyDescent="0.25">
      <c r="A59" s="87" t="s">
        <v>69</v>
      </c>
      <c r="B59" s="87"/>
      <c r="C59" s="89">
        <v>0.5</v>
      </c>
      <c r="D59" s="87">
        <v>0.5</v>
      </c>
      <c r="E59" s="130"/>
      <c r="F59" s="130"/>
      <c r="G59" s="130"/>
      <c r="H59" s="130"/>
      <c r="I59" s="131">
        <v>0.25</v>
      </c>
      <c r="J59" s="131">
        <v>0.25</v>
      </c>
      <c r="K59" s="131"/>
      <c r="L59" s="131"/>
      <c r="M59" s="144"/>
      <c r="N59" s="143" t="s">
        <v>76</v>
      </c>
      <c r="O59" s="145">
        <v>1</v>
      </c>
      <c r="P59" s="89">
        <v>0.5</v>
      </c>
      <c r="Q59" s="89">
        <v>0</v>
      </c>
    </row>
    <row r="60" spans="1:17" x14ac:dyDescent="0.25">
      <c r="A60" s="87" t="s">
        <v>70</v>
      </c>
      <c r="B60" s="87"/>
      <c r="C60" s="89">
        <v>1</v>
      </c>
      <c r="D60" s="87">
        <v>1</v>
      </c>
      <c r="E60" s="130"/>
      <c r="F60" s="130"/>
      <c r="G60" s="130"/>
      <c r="H60" s="130"/>
      <c r="I60" s="131"/>
      <c r="J60" s="131"/>
      <c r="K60" s="131"/>
      <c r="L60" s="131"/>
      <c r="M60" s="144"/>
      <c r="N60" s="143" t="s">
        <v>76</v>
      </c>
      <c r="O60" s="85">
        <v>0</v>
      </c>
      <c r="P60" s="89">
        <v>0</v>
      </c>
      <c r="Q60" s="89">
        <v>1</v>
      </c>
    </row>
    <row r="61" spans="1:17" x14ac:dyDescent="0.25">
      <c r="A61" s="87" t="s">
        <v>71</v>
      </c>
      <c r="B61" s="87"/>
      <c r="C61" s="89">
        <v>1</v>
      </c>
      <c r="D61" s="87">
        <v>1</v>
      </c>
      <c r="E61" s="130"/>
      <c r="F61" s="130"/>
      <c r="G61" s="130"/>
      <c r="H61" s="130"/>
      <c r="I61" s="131"/>
      <c r="J61" s="131"/>
      <c r="K61" s="131"/>
      <c r="L61" s="131"/>
      <c r="M61" s="144"/>
      <c r="N61" s="143" t="s">
        <v>76</v>
      </c>
      <c r="O61" s="85">
        <v>0</v>
      </c>
      <c r="P61" s="89">
        <v>0</v>
      </c>
      <c r="Q61" s="89">
        <v>1</v>
      </c>
    </row>
    <row r="62" spans="1:17" x14ac:dyDescent="0.25">
      <c r="A62" s="87" t="s">
        <v>72</v>
      </c>
      <c r="B62" s="87"/>
      <c r="C62" s="89">
        <v>0.5</v>
      </c>
      <c r="D62" s="87">
        <v>0.5</v>
      </c>
      <c r="E62" s="130"/>
      <c r="F62" s="130"/>
      <c r="G62" s="130"/>
      <c r="H62" s="130"/>
      <c r="I62" s="131"/>
      <c r="J62" s="131"/>
      <c r="K62" s="131"/>
      <c r="L62" s="131"/>
      <c r="M62" s="144"/>
      <c r="N62" s="143" t="s">
        <v>76</v>
      </c>
      <c r="O62" s="85">
        <v>0</v>
      </c>
      <c r="P62" s="89">
        <v>0</v>
      </c>
      <c r="Q62" s="89">
        <v>0.5</v>
      </c>
    </row>
    <row r="63" spans="1:17" x14ac:dyDescent="0.25">
      <c r="A63" s="87" t="s">
        <v>73</v>
      </c>
      <c r="B63" s="87"/>
      <c r="C63" s="89">
        <v>0.5</v>
      </c>
      <c r="D63" s="87">
        <v>0.5</v>
      </c>
      <c r="E63" s="130"/>
      <c r="F63" s="130"/>
      <c r="G63" s="130"/>
      <c r="H63" s="130"/>
      <c r="I63" s="131"/>
      <c r="J63" s="131"/>
      <c r="K63" s="131"/>
      <c r="L63" s="131"/>
      <c r="M63" s="144"/>
      <c r="N63" s="143" t="s">
        <v>76</v>
      </c>
      <c r="O63" s="85">
        <v>0</v>
      </c>
      <c r="P63" s="89">
        <v>0</v>
      </c>
      <c r="Q63" s="89">
        <v>0.5</v>
      </c>
    </row>
    <row r="64" spans="1:17" x14ac:dyDescent="0.25">
      <c r="A64" s="87" t="s">
        <v>74</v>
      </c>
      <c r="B64" s="87"/>
      <c r="C64" s="89">
        <v>0.5</v>
      </c>
      <c r="D64" s="87">
        <v>0.5</v>
      </c>
      <c r="E64" s="130"/>
      <c r="F64" s="130"/>
      <c r="G64" s="130"/>
      <c r="H64" s="130"/>
      <c r="I64" s="131"/>
      <c r="J64" s="131"/>
      <c r="K64" s="131"/>
      <c r="L64" s="131"/>
      <c r="M64" s="144"/>
      <c r="N64" s="143" t="s">
        <v>76</v>
      </c>
      <c r="O64" s="85">
        <v>0</v>
      </c>
      <c r="P64" s="89">
        <v>0</v>
      </c>
      <c r="Q64" s="89">
        <v>0.5</v>
      </c>
    </row>
    <row r="65" spans="1:17" x14ac:dyDescent="0.25">
      <c r="A65" s="87" t="s">
        <v>75</v>
      </c>
      <c r="B65" s="87"/>
      <c r="C65" s="89">
        <v>0.5</v>
      </c>
      <c r="D65" s="87">
        <v>0.5</v>
      </c>
      <c r="E65" s="130"/>
      <c r="F65" s="130"/>
      <c r="G65" s="130"/>
      <c r="H65" s="130"/>
      <c r="I65" s="131"/>
      <c r="J65" s="131"/>
      <c r="K65" s="131"/>
      <c r="L65" s="131"/>
      <c r="M65" s="144"/>
      <c r="N65" s="143" t="s">
        <v>76</v>
      </c>
      <c r="O65" s="85">
        <v>0</v>
      </c>
      <c r="P65" s="89">
        <v>0</v>
      </c>
      <c r="Q65" s="89">
        <v>0.5</v>
      </c>
    </row>
    <row r="66" spans="1:17" x14ac:dyDescent="0.25">
      <c r="A66" s="129" t="s">
        <v>56</v>
      </c>
      <c r="B66" s="141">
        <f t="shared" ref="B66:M66" si="4">SUM(B30:B65)</f>
        <v>119.5</v>
      </c>
      <c r="C66" s="140">
        <f t="shared" si="4"/>
        <v>76.75</v>
      </c>
      <c r="D66" s="134">
        <f t="shared" si="4"/>
        <v>196.25</v>
      </c>
      <c r="E66" s="141">
        <f t="shared" si="4"/>
        <v>19.25</v>
      </c>
      <c r="F66" s="141">
        <f t="shared" si="4"/>
        <v>21.5</v>
      </c>
      <c r="G66" s="141">
        <f t="shared" si="4"/>
        <v>27.5</v>
      </c>
      <c r="H66" s="141">
        <f t="shared" si="4"/>
        <v>29.75</v>
      </c>
      <c r="I66" s="140">
        <f t="shared" si="4"/>
        <v>26.75</v>
      </c>
      <c r="J66" s="140">
        <f t="shared" si="4"/>
        <v>23.5</v>
      </c>
      <c r="K66" s="140">
        <f t="shared" si="4"/>
        <v>27.25</v>
      </c>
      <c r="L66" s="140">
        <f t="shared" si="4"/>
        <v>16.75</v>
      </c>
      <c r="M66" s="141">
        <f t="shared" si="4"/>
        <v>134.5</v>
      </c>
      <c r="N66" s="141"/>
      <c r="O66" s="141"/>
      <c r="P66" s="140">
        <f>SUM(P30:P65)</f>
        <v>13.75</v>
      </c>
      <c r="Q66" s="140">
        <f>SUM(Q30:Q65)</f>
        <v>48</v>
      </c>
    </row>
    <row r="67" spans="1:17" x14ac:dyDescent="0.25">
      <c r="A67" s="92"/>
      <c r="B67" s="92"/>
      <c r="C67" s="128"/>
      <c r="D67" s="128"/>
      <c r="E67" s="95"/>
      <c r="F67" s="95"/>
      <c r="G67" s="95"/>
      <c r="H67" s="95"/>
      <c r="I67" s="95"/>
      <c r="J67" s="95"/>
      <c r="K67" s="95"/>
      <c r="L67" s="95"/>
    </row>
    <row r="68" spans="1:17" x14ac:dyDescent="0.25">
      <c r="A68" s="126" t="s">
        <v>29</v>
      </c>
      <c r="B68" s="92"/>
      <c r="C68" s="92"/>
      <c r="D68" s="92"/>
      <c r="H68" s="91"/>
      <c r="I68" s="91"/>
      <c r="J68" s="91"/>
      <c r="K68" s="91"/>
      <c r="L68" s="91"/>
    </row>
    <row r="69" spans="1:17" x14ac:dyDescent="0.25">
      <c r="A69" s="126" t="s">
        <v>30</v>
      </c>
      <c r="B69" s="92"/>
      <c r="C69" s="92"/>
      <c r="D69" s="92"/>
      <c r="H69" s="91"/>
      <c r="I69" s="91"/>
      <c r="J69" s="91"/>
      <c r="K69" s="91"/>
      <c r="L69" s="91"/>
    </row>
    <row r="70" spans="1:17" x14ac:dyDescent="0.25">
      <c r="A70" s="91"/>
      <c r="B70" s="92"/>
      <c r="C70" s="92"/>
      <c r="D70" s="92"/>
      <c r="H70" s="91"/>
      <c r="I70" s="91"/>
      <c r="J70" s="91"/>
      <c r="K70" s="91"/>
      <c r="L70" s="91"/>
    </row>
    <row r="71" spans="1:17" x14ac:dyDescent="0.25">
      <c r="A71" s="91"/>
      <c r="B71" s="92"/>
      <c r="C71" s="92"/>
      <c r="D71" s="92"/>
      <c r="H71" s="91"/>
      <c r="I71" s="91"/>
      <c r="J71" s="91"/>
      <c r="K71" s="91"/>
      <c r="L71" s="91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SA2 Work Plan post SA2#155</vt:lpstr>
      <vt:lpstr>SA2 Work Plan post SA2#154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2023-04-07T05:32:02Z</dcterms:modified>
</cp:coreProperties>
</file>